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05" windowWidth="24240" windowHeight="13740"/>
  </bookViews>
  <sheets>
    <sheet name="C.2" sheetId="16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B.1" sheetId="17" r:id="rId14"/>
    <sheet name="B.2" sheetId="18" r:id="rId15"/>
    <sheet name="B.2.1" sheetId="19" r:id="rId16"/>
    <sheet name="B.2.2" sheetId="20" r:id="rId17"/>
    <sheet name="B.2.3" sheetId="21" r:id="rId18"/>
    <sheet name="B.2.4" sheetId="22" r:id="rId19"/>
    <sheet name="B.2.5" sheetId="23" r:id="rId20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Print_Area" localSheetId="13">B.1!$A$1:$O$40</definedName>
  </definedNames>
  <calcPr calcId="145621"/>
</workbook>
</file>

<file path=xl/calcChain.xml><?xml version="1.0" encoding="utf-8"?>
<calcChain xmlns="http://schemas.openxmlformats.org/spreadsheetml/2006/main">
  <c r="M81" i="23" l="1"/>
  <c r="M77" i="23" s="1"/>
  <c r="L81" i="23"/>
  <c r="K81" i="23"/>
  <c r="J81" i="23"/>
  <c r="I81" i="23"/>
  <c r="I77" i="23" s="1"/>
  <c r="H81" i="23"/>
  <c r="G81" i="23"/>
  <c r="F81" i="23"/>
  <c r="E81" i="23"/>
  <c r="E77" i="23" s="1"/>
  <c r="M78" i="23"/>
  <c r="L78" i="23"/>
  <c r="L77" i="23" s="1"/>
  <c r="K78" i="23"/>
  <c r="J78" i="23"/>
  <c r="J77" i="23" s="1"/>
  <c r="I78" i="23"/>
  <c r="H78" i="23"/>
  <c r="H77" i="23" s="1"/>
  <c r="G78" i="23"/>
  <c r="F78" i="23"/>
  <c r="F77" i="23" s="1"/>
  <c r="E78" i="23"/>
  <c r="K77" i="23"/>
  <c r="G77" i="23"/>
  <c r="M73" i="23"/>
  <c r="L73" i="23"/>
  <c r="K73" i="23"/>
  <c r="J73" i="23"/>
  <c r="I73" i="23"/>
  <c r="H73" i="23"/>
  <c r="G73" i="23"/>
  <c r="F73" i="23"/>
  <c r="E73" i="23"/>
  <c r="M68" i="23"/>
  <c r="M64" i="23" s="1"/>
  <c r="L68" i="23"/>
  <c r="K68" i="23"/>
  <c r="J68" i="23"/>
  <c r="I68" i="23"/>
  <c r="I64" i="23" s="1"/>
  <c r="H68" i="23"/>
  <c r="G68" i="23"/>
  <c r="F68" i="23"/>
  <c r="E68" i="23"/>
  <c r="E64" i="23" s="1"/>
  <c r="M65" i="23"/>
  <c r="L65" i="23"/>
  <c r="L64" i="23" s="1"/>
  <c r="K65" i="23"/>
  <c r="J65" i="23"/>
  <c r="J64" i="23" s="1"/>
  <c r="I65" i="23"/>
  <c r="H65" i="23"/>
  <c r="H64" i="23" s="1"/>
  <c r="G65" i="23"/>
  <c r="F65" i="23"/>
  <c r="F64" i="23" s="1"/>
  <c r="E65" i="23"/>
  <c r="K64" i="23"/>
  <c r="G64" i="23"/>
  <c r="M59" i="23"/>
  <c r="L59" i="23"/>
  <c r="K59" i="23"/>
  <c r="J59" i="23"/>
  <c r="I59" i="23"/>
  <c r="H59" i="23"/>
  <c r="G59" i="23"/>
  <c r="F59" i="23"/>
  <c r="E59" i="23"/>
  <c r="M56" i="23"/>
  <c r="M52" i="23" s="1"/>
  <c r="M51" i="23" s="1"/>
  <c r="L56" i="23"/>
  <c r="K56" i="23"/>
  <c r="J56" i="23"/>
  <c r="I56" i="23"/>
  <c r="I52" i="23" s="1"/>
  <c r="I51" i="23" s="1"/>
  <c r="H56" i="23"/>
  <c r="G56" i="23"/>
  <c r="F56" i="23"/>
  <c r="E56" i="23"/>
  <c r="E52" i="23" s="1"/>
  <c r="E51" i="23" s="1"/>
  <c r="M53" i="23"/>
  <c r="L53" i="23"/>
  <c r="L52" i="23" s="1"/>
  <c r="L51" i="23" s="1"/>
  <c r="K53" i="23"/>
  <c r="J53" i="23"/>
  <c r="J52" i="23" s="1"/>
  <c r="J51" i="23" s="1"/>
  <c r="I53" i="23"/>
  <c r="H53" i="23"/>
  <c r="H52" i="23" s="1"/>
  <c r="H51" i="23" s="1"/>
  <c r="G53" i="23"/>
  <c r="F53" i="23"/>
  <c r="F52" i="23" s="1"/>
  <c r="F51" i="23" s="1"/>
  <c r="E53" i="23"/>
  <c r="K52" i="23"/>
  <c r="K51" i="23" s="1"/>
  <c r="G52" i="23"/>
  <c r="G51" i="23" s="1"/>
  <c r="M47" i="23"/>
  <c r="L47" i="23"/>
  <c r="K47" i="23"/>
  <c r="J47" i="23"/>
  <c r="I47" i="23"/>
  <c r="H47" i="23"/>
  <c r="G47" i="23"/>
  <c r="F47" i="23"/>
  <c r="E47" i="23"/>
  <c r="M8" i="23"/>
  <c r="L8" i="23"/>
  <c r="K8" i="23"/>
  <c r="J8" i="23"/>
  <c r="J4" i="23" s="1"/>
  <c r="J92" i="23" s="1"/>
  <c r="I8" i="23"/>
  <c r="H8" i="23"/>
  <c r="G8" i="23"/>
  <c r="F8" i="23"/>
  <c r="F4" i="23" s="1"/>
  <c r="F92" i="23" s="1"/>
  <c r="E8" i="23"/>
  <c r="M5" i="23"/>
  <c r="M4" i="23" s="1"/>
  <c r="L5" i="23"/>
  <c r="K5" i="23"/>
  <c r="K4" i="23" s="1"/>
  <c r="K92" i="23" s="1"/>
  <c r="J5" i="23"/>
  <c r="I5" i="23"/>
  <c r="I4" i="23" s="1"/>
  <c r="H5" i="23"/>
  <c r="G5" i="23"/>
  <c r="G4" i="23" s="1"/>
  <c r="G92" i="23" s="1"/>
  <c r="F5" i="23"/>
  <c r="E5" i="23"/>
  <c r="E4" i="23" s="1"/>
  <c r="L4" i="23"/>
  <c r="H4" i="23"/>
  <c r="H92" i="23" s="1"/>
  <c r="M81" i="22"/>
  <c r="L81" i="22"/>
  <c r="K81" i="22"/>
  <c r="J81" i="22"/>
  <c r="J77" i="22" s="1"/>
  <c r="I81" i="22"/>
  <c r="H81" i="22"/>
  <c r="G81" i="22"/>
  <c r="F81" i="22"/>
  <c r="F77" i="22" s="1"/>
  <c r="E81" i="22"/>
  <c r="M78" i="22"/>
  <c r="M77" i="22" s="1"/>
  <c r="L78" i="22"/>
  <c r="K78" i="22"/>
  <c r="K77" i="22" s="1"/>
  <c r="J78" i="22"/>
  <c r="I78" i="22"/>
  <c r="I77" i="22" s="1"/>
  <c r="H78" i="22"/>
  <c r="G78" i="22"/>
  <c r="G77" i="22" s="1"/>
  <c r="F78" i="22"/>
  <c r="E78" i="22"/>
  <c r="E77" i="22" s="1"/>
  <c r="L77" i="22"/>
  <c r="H77" i="22"/>
  <c r="M73" i="22"/>
  <c r="L73" i="22"/>
  <c r="K73" i="22"/>
  <c r="J73" i="22"/>
  <c r="I73" i="22"/>
  <c r="H73" i="22"/>
  <c r="G73" i="22"/>
  <c r="F73" i="22"/>
  <c r="E73" i="22"/>
  <c r="M68" i="22"/>
  <c r="L68" i="22"/>
  <c r="K68" i="22"/>
  <c r="J68" i="22"/>
  <c r="J64" i="22" s="1"/>
  <c r="I68" i="22"/>
  <c r="H68" i="22"/>
  <c r="G68" i="22"/>
  <c r="F68" i="22"/>
  <c r="F64" i="22" s="1"/>
  <c r="E68" i="22"/>
  <c r="M65" i="22"/>
  <c r="M64" i="22" s="1"/>
  <c r="L65" i="22"/>
  <c r="K65" i="22"/>
  <c r="K64" i="22" s="1"/>
  <c r="J65" i="22"/>
  <c r="I65" i="22"/>
  <c r="I64" i="22" s="1"/>
  <c r="H65" i="22"/>
  <c r="G65" i="22"/>
  <c r="G64" i="22" s="1"/>
  <c r="F65" i="22"/>
  <c r="E65" i="22"/>
  <c r="E64" i="22" s="1"/>
  <c r="L64" i="22"/>
  <c r="H64" i="22"/>
  <c r="M59" i="22"/>
  <c r="L59" i="22"/>
  <c r="K59" i="22"/>
  <c r="J59" i="22"/>
  <c r="I59" i="22"/>
  <c r="H59" i="22"/>
  <c r="G59" i="22"/>
  <c r="F59" i="22"/>
  <c r="E59" i="22"/>
  <c r="M56" i="22"/>
  <c r="L56" i="22"/>
  <c r="K56" i="22"/>
  <c r="J56" i="22"/>
  <c r="J52" i="22" s="1"/>
  <c r="J51" i="22" s="1"/>
  <c r="I56" i="22"/>
  <c r="H56" i="22"/>
  <c r="G56" i="22"/>
  <c r="F56" i="22"/>
  <c r="F52" i="22" s="1"/>
  <c r="F51" i="22" s="1"/>
  <c r="E56" i="22"/>
  <c r="M53" i="22"/>
  <c r="M52" i="22" s="1"/>
  <c r="M51" i="22" s="1"/>
  <c r="L53" i="22"/>
  <c r="K53" i="22"/>
  <c r="K52" i="22" s="1"/>
  <c r="K51" i="22" s="1"/>
  <c r="J53" i="22"/>
  <c r="I53" i="22"/>
  <c r="I52" i="22" s="1"/>
  <c r="I51" i="22" s="1"/>
  <c r="H53" i="22"/>
  <c r="G53" i="22"/>
  <c r="G52" i="22" s="1"/>
  <c r="G51" i="22" s="1"/>
  <c r="F53" i="22"/>
  <c r="E53" i="22"/>
  <c r="E52" i="22" s="1"/>
  <c r="E51" i="22" s="1"/>
  <c r="L52" i="22"/>
  <c r="L51" i="22" s="1"/>
  <c r="H52" i="22"/>
  <c r="H51" i="22" s="1"/>
  <c r="M47" i="22"/>
  <c r="L47" i="22"/>
  <c r="K47" i="22"/>
  <c r="J47" i="22"/>
  <c r="I47" i="22"/>
  <c r="H47" i="22"/>
  <c r="G47" i="22"/>
  <c r="F47" i="22"/>
  <c r="E47" i="22"/>
  <c r="M8" i="22"/>
  <c r="L8" i="22"/>
  <c r="K8" i="22"/>
  <c r="K4" i="22" s="1"/>
  <c r="J8" i="22"/>
  <c r="I8" i="22"/>
  <c r="H8" i="22"/>
  <c r="G8" i="22"/>
  <c r="G4" i="22" s="1"/>
  <c r="F8" i="22"/>
  <c r="E8" i="22"/>
  <c r="M5" i="22"/>
  <c r="L5" i="22"/>
  <c r="L4" i="22" s="1"/>
  <c r="L92" i="22" s="1"/>
  <c r="K5" i="22"/>
  <c r="J5" i="22"/>
  <c r="J4" i="22" s="1"/>
  <c r="J92" i="22" s="1"/>
  <c r="I5" i="22"/>
  <c r="H5" i="22"/>
  <c r="H4" i="22" s="1"/>
  <c r="H92" i="22" s="1"/>
  <c r="G5" i="22"/>
  <c r="F5" i="22"/>
  <c r="F4" i="22" s="1"/>
  <c r="F92" i="22" s="1"/>
  <c r="E5" i="22"/>
  <c r="M4" i="22"/>
  <c r="I4" i="22"/>
  <c r="E4" i="22"/>
  <c r="E92" i="22" s="1"/>
  <c r="M81" i="21"/>
  <c r="L81" i="21"/>
  <c r="K81" i="21"/>
  <c r="K77" i="21" s="1"/>
  <c r="J81" i="21"/>
  <c r="I81" i="21"/>
  <c r="H81" i="21"/>
  <c r="G81" i="21"/>
  <c r="G77" i="21" s="1"/>
  <c r="F81" i="21"/>
  <c r="E81" i="21"/>
  <c r="M78" i="21"/>
  <c r="L78" i="21"/>
  <c r="L77" i="21" s="1"/>
  <c r="K78" i="21"/>
  <c r="J78" i="21"/>
  <c r="J77" i="21" s="1"/>
  <c r="I78" i="21"/>
  <c r="H78" i="21"/>
  <c r="H77" i="21" s="1"/>
  <c r="G78" i="21"/>
  <c r="F78" i="21"/>
  <c r="F77" i="21" s="1"/>
  <c r="E78" i="21"/>
  <c r="M77" i="21"/>
  <c r="I77" i="21"/>
  <c r="E77" i="21"/>
  <c r="M73" i="21"/>
  <c r="L73" i="21"/>
  <c r="K73" i="21"/>
  <c r="J73" i="21"/>
  <c r="I73" i="21"/>
  <c r="H73" i="21"/>
  <c r="G73" i="21"/>
  <c r="F73" i="21"/>
  <c r="E73" i="21"/>
  <c r="M68" i="21"/>
  <c r="L68" i="21"/>
  <c r="K68" i="21"/>
  <c r="K64" i="21" s="1"/>
  <c r="J68" i="21"/>
  <c r="I68" i="21"/>
  <c r="H68" i="21"/>
  <c r="G68" i="21"/>
  <c r="G64" i="21" s="1"/>
  <c r="F68" i="21"/>
  <c r="E68" i="21"/>
  <c r="M65" i="21"/>
  <c r="L65" i="21"/>
  <c r="L64" i="21" s="1"/>
  <c r="K65" i="21"/>
  <c r="J65" i="21"/>
  <c r="J64" i="21" s="1"/>
  <c r="J51" i="21" s="1"/>
  <c r="I65" i="21"/>
  <c r="H65" i="21"/>
  <c r="H64" i="21" s="1"/>
  <c r="G65" i="21"/>
  <c r="F65" i="21"/>
  <c r="F64" i="21" s="1"/>
  <c r="F51" i="21" s="1"/>
  <c r="E65" i="21"/>
  <c r="M64" i="21"/>
  <c r="I64" i="21"/>
  <c r="E64" i="21"/>
  <c r="M59" i="21"/>
  <c r="L59" i="21"/>
  <c r="K59" i="21"/>
  <c r="J59" i="21"/>
  <c r="I59" i="21"/>
  <c r="H59" i="21"/>
  <c r="G59" i="21"/>
  <c r="F59" i="21"/>
  <c r="E59" i="21"/>
  <c r="M56" i="21"/>
  <c r="L56" i="21"/>
  <c r="K56" i="21"/>
  <c r="K52" i="21" s="1"/>
  <c r="K51" i="21" s="1"/>
  <c r="J56" i="21"/>
  <c r="I56" i="21"/>
  <c r="H56" i="21"/>
  <c r="G56" i="21"/>
  <c r="G52" i="21" s="1"/>
  <c r="G51" i="21" s="1"/>
  <c r="F56" i="21"/>
  <c r="E56" i="21"/>
  <c r="M53" i="21"/>
  <c r="L53" i="21"/>
  <c r="L52" i="21" s="1"/>
  <c r="L51" i="21" s="1"/>
  <c r="K53" i="21"/>
  <c r="J53" i="21"/>
  <c r="I53" i="21"/>
  <c r="H53" i="21"/>
  <c r="H52" i="21" s="1"/>
  <c r="H51" i="21" s="1"/>
  <c r="G53" i="21"/>
  <c r="F53" i="21"/>
  <c r="E53" i="21"/>
  <c r="M52" i="21"/>
  <c r="M51" i="21" s="1"/>
  <c r="J52" i="21"/>
  <c r="I52" i="21"/>
  <c r="I51" i="21" s="1"/>
  <c r="F52" i="21"/>
  <c r="E52" i="21"/>
  <c r="E51" i="21" s="1"/>
  <c r="M47" i="21"/>
  <c r="L47" i="21"/>
  <c r="K47" i="21"/>
  <c r="K4" i="21" s="1"/>
  <c r="K92" i="21" s="1"/>
  <c r="J47" i="21"/>
  <c r="I47" i="21"/>
  <c r="H47" i="21"/>
  <c r="G47" i="21"/>
  <c r="G4" i="21" s="1"/>
  <c r="G92" i="21" s="1"/>
  <c r="F47" i="21"/>
  <c r="E47" i="21"/>
  <c r="M8" i="21"/>
  <c r="L8" i="21"/>
  <c r="L4" i="21" s="1"/>
  <c r="L92" i="21" s="1"/>
  <c r="K8" i="21"/>
  <c r="J8" i="21"/>
  <c r="I8" i="21"/>
  <c r="H8" i="21"/>
  <c r="H4" i="21" s="1"/>
  <c r="H92" i="21" s="1"/>
  <c r="G8" i="21"/>
  <c r="F8" i="21"/>
  <c r="E8" i="21"/>
  <c r="M5" i="21"/>
  <c r="M4" i="21" s="1"/>
  <c r="M92" i="21" s="1"/>
  <c r="L5" i="21"/>
  <c r="K5" i="21"/>
  <c r="J5" i="21"/>
  <c r="I5" i="21"/>
  <c r="I4" i="21" s="1"/>
  <c r="I92" i="21" s="1"/>
  <c r="H5" i="21"/>
  <c r="G5" i="21"/>
  <c r="F5" i="21"/>
  <c r="E5" i="21"/>
  <c r="E4" i="21" s="1"/>
  <c r="E92" i="21" s="1"/>
  <c r="J4" i="21"/>
  <c r="J92" i="21" s="1"/>
  <c r="F4" i="21"/>
  <c r="F92" i="21" s="1"/>
  <c r="M81" i="20"/>
  <c r="L81" i="20"/>
  <c r="L77" i="20" s="1"/>
  <c r="K81" i="20"/>
  <c r="J81" i="20"/>
  <c r="I81" i="20"/>
  <c r="H81" i="20"/>
  <c r="H77" i="20" s="1"/>
  <c r="G81" i="20"/>
  <c r="F81" i="20"/>
  <c r="E81" i="20"/>
  <c r="M78" i="20"/>
  <c r="M77" i="20" s="1"/>
  <c r="L78" i="20"/>
  <c r="K78" i="20"/>
  <c r="J78" i="20"/>
  <c r="I78" i="20"/>
  <c r="I77" i="20" s="1"/>
  <c r="H78" i="20"/>
  <c r="G78" i="20"/>
  <c r="F78" i="20"/>
  <c r="E78" i="20"/>
  <c r="E77" i="20" s="1"/>
  <c r="K77" i="20"/>
  <c r="J77" i="20"/>
  <c r="G77" i="20"/>
  <c r="F77" i="20"/>
  <c r="M73" i="20"/>
  <c r="L73" i="20"/>
  <c r="K73" i="20"/>
  <c r="J73" i="20"/>
  <c r="I73" i="20"/>
  <c r="H73" i="20"/>
  <c r="G73" i="20"/>
  <c r="F73" i="20"/>
  <c r="E73" i="20"/>
  <c r="M68" i="20"/>
  <c r="L68" i="20"/>
  <c r="L64" i="20" s="1"/>
  <c r="K68" i="20"/>
  <c r="J68" i="20"/>
  <c r="I68" i="20"/>
  <c r="H68" i="20"/>
  <c r="H64" i="20" s="1"/>
  <c r="G68" i="20"/>
  <c r="F68" i="20"/>
  <c r="E68" i="20"/>
  <c r="M65" i="20"/>
  <c r="M64" i="20" s="1"/>
  <c r="L65" i="20"/>
  <c r="K65" i="20"/>
  <c r="J65" i="20"/>
  <c r="I65" i="20"/>
  <c r="I64" i="20" s="1"/>
  <c r="H65" i="20"/>
  <c r="G65" i="20"/>
  <c r="F65" i="20"/>
  <c r="E65" i="20"/>
  <c r="E64" i="20" s="1"/>
  <c r="K64" i="20"/>
  <c r="J64" i="20"/>
  <c r="G64" i="20"/>
  <c r="F64" i="20"/>
  <c r="M59" i="20"/>
  <c r="L59" i="20"/>
  <c r="K59" i="20"/>
  <c r="J59" i="20"/>
  <c r="I59" i="20"/>
  <c r="H59" i="20"/>
  <c r="G59" i="20"/>
  <c r="F59" i="20"/>
  <c r="E59" i="20"/>
  <c r="M56" i="20"/>
  <c r="L56" i="20"/>
  <c r="L52" i="20" s="1"/>
  <c r="L51" i="20" s="1"/>
  <c r="K56" i="20"/>
  <c r="J56" i="20"/>
  <c r="I56" i="20"/>
  <c r="H56" i="20"/>
  <c r="H52" i="20" s="1"/>
  <c r="H51" i="20" s="1"/>
  <c r="G56" i="20"/>
  <c r="F56" i="20"/>
  <c r="E56" i="20"/>
  <c r="M53" i="20"/>
  <c r="M52" i="20" s="1"/>
  <c r="M51" i="20" s="1"/>
  <c r="L53" i="20"/>
  <c r="K53" i="20"/>
  <c r="J53" i="20"/>
  <c r="I53" i="20"/>
  <c r="I52" i="20" s="1"/>
  <c r="I51" i="20" s="1"/>
  <c r="H53" i="20"/>
  <c r="G53" i="20"/>
  <c r="F53" i="20"/>
  <c r="E53" i="20"/>
  <c r="E52" i="20" s="1"/>
  <c r="E51" i="20" s="1"/>
  <c r="K52" i="20"/>
  <c r="J52" i="20"/>
  <c r="J51" i="20" s="1"/>
  <c r="G52" i="20"/>
  <c r="F52" i="20"/>
  <c r="F51" i="20" s="1"/>
  <c r="K51" i="20"/>
  <c r="G51" i="20"/>
  <c r="M47" i="20"/>
  <c r="L47" i="20"/>
  <c r="L4" i="20" s="1"/>
  <c r="L92" i="20" s="1"/>
  <c r="K47" i="20"/>
  <c r="J47" i="20"/>
  <c r="I47" i="20"/>
  <c r="H47" i="20"/>
  <c r="H4" i="20" s="1"/>
  <c r="H92" i="20" s="1"/>
  <c r="G47" i="20"/>
  <c r="F47" i="20"/>
  <c r="E47" i="20"/>
  <c r="M8" i="20"/>
  <c r="M4" i="20" s="1"/>
  <c r="M92" i="20" s="1"/>
  <c r="L8" i="20"/>
  <c r="K8" i="20"/>
  <c r="J8" i="20"/>
  <c r="I8" i="20"/>
  <c r="I4" i="20" s="1"/>
  <c r="I92" i="20" s="1"/>
  <c r="H8" i="20"/>
  <c r="G8" i="20"/>
  <c r="F8" i="20"/>
  <c r="E8" i="20"/>
  <c r="E4" i="20" s="1"/>
  <c r="E92" i="20" s="1"/>
  <c r="M5" i="20"/>
  <c r="L5" i="20"/>
  <c r="K5" i="20"/>
  <c r="J5" i="20"/>
  <c r="J4" i="20" s="1"/>
  <c r="J92" i="20" s="1"/>
  <c r="I5" i="20"/>
  <c r="H5" i="20"/>
  <c r="G5" i="20"/>
  <c r="F5" i="20"/>
  <c r="F4" i="20" s="1"/>
  <c r="F92" i="20" s="1"/>
  <c r="E5" i="20"/>
  <c r="K4" i="20"/>
  <c r="K92" i="20" s="1"/>
  <c r="G4" i="20"/>
  <c r="G92" i="20" s="1"/>
  <c r="M81" i="19"/>
  <c r="M77" i="19" s="1"/>
  <c r="L81" i="19"/>
  <c r="K81" i="19"/>
  <c r="J81" i="19"/>
  <c r="I81" i="19"/>
  <c r="I77" i="19" s="1"/>
  <c r="H81" i="19"/>
  <c r="G81" i="19"/>
  <c r="F81" i="19"/>
  <c r="E81" i="19"/>
  <c r="E77" i="19" s="1"/>
  <c r="M78" i="19"/>
  <c r="L78" i="19"/>
  <c r="K78" i="19"/>
  <c r="J78" i="19"/>
  <c r="J77" i="19" s="1"/>
  <c r="I78" i="19"/>
  <c r="H78" i="19"/>
  <c r="G78" i="19"/>
  <c r="F78" i="19"/>
  <c r="F77" i="19" s="1"/>
  <c r="E78" i="19"/>
  <c r="L77" i="19"/>
  <c r="K77" i="19"/>
  <c r="H77" i="19"/>
  <c r="G77" i="19"/>
  <c r="M73" i="19"/>
  <c r="L73" i="19"/>
  <c r="K73" i="19"/>
  <c r="J73" i="19"/>
  <c r="I73" i="19"/>
  <c r="H73" i="19"/>
  <c r="G73" i="19"/>
  <c r="F73" i="19"/>
  <c r="E73" i="19"/>
  <c r="M68" i="19"/>
  <c r="M64" i="19" s="1"/>
  <c r="L68" i="19"/>
  <c r="K68" i="19"/>
  <c r="J68" i="19"/>
  <c r="I68" i="19"/>
  <c r="I64" i="19" s="1"/>
  <c r="H68" i="19"/>
  <c r="G68" i="19"/>
  <c r="F68" i="19"/>
  <c r="E68" i="19"/>
  <c r="E64" i="19" s="1"/>
  <c r="M65" i="19"/>
  <c r="L65" i="19"/>
  <c r="K65" i="19"/>
  <c r="J65" i="19"/>
  <c r="J64" i="19" s="1"/>
  <c r="I65" i="19"/>
  <c r="H65" i="19"/>
  <c r="G65" i="19"/>
  <c r="F65" i="19"/>
  <c r="F64" i="19" s="1"/>
  <c r="E65" i="19"/>
  <c r="L64" i="19"/>
  <c r="K64" i="19"/>
  <c r="H64" i="19"/>
  <c r="G64" i="19"/>
  <c r="M59" i="19"/>
  <c r="L59" i="19"/>
  <c r="L51" i="19" s="1"/>
  <c r="L92" i="19" s="1"/>
  <c r="K59" i="19"/>
  <c r="J59" i="19"/>
  <c r="I59" i="19"/>
  <c r="H59" i="19"/>
  <c r="H51" i="19" s="1"/>
  <c r="G59" i="19"/>
  <c r="F59" i="19"/>
  <c r="E59" i="19"/>
  <c r="M56" i="19"/>
  <c r="M52" i="19" s="1"/>
  <c r="M51" i="19" s="1"/>
  <c r="L56" i="19"/>
  <c r="K56" i="19"/>
  <c r="J56" i="19"/>
  <c r="I56" i="19"/>
  <c r="I52" i="19" s="1"/>
  <c r="I51" i="19" s="1"/>
  <c r="H56" i="19"/>
  <c r="G56" i="19"/>
  <c r="F56" i="19"/>
  <c r="E56" i="19"/>
  <c r="E52" i="19" s="1"/>
  <c r="E51" i="19" s="1"/>
  <c r="M53" i="19"/>
  <c r="L53" i="19"/>
  <c r="K53" i="19"/>
  <c r="J53" i="19"/>
  <c r="J52" i="19" s="1"/>
  <c r="J51" i="19" s="1"/>
  <c r="I53" i="19"/>
  <c r="H53" i="19"/>
  <c r="G53" i="19"/>
  <c r="F53" i="19"/>
  <c r="F52" i="19" s="1"/>
  <c r="F51" i="19" s="1"/>
  <c r="E53" i="19"/>
  <c r="L52" i="19"/>
  <c r="K52" i="19"/>
  <c r="H52" i="19"/>
  <c r="G52" i="19"/>
  <c r="M47" i="19"/>
  <c r="M4" i="19" s="1"/>
  <c r="M92" i="19" s="1"/>
  <c r="L47" i="19"/>
  <c r="K47" i="19"/>
  <c r="J47" i="19"/>
  <c r="I47" i="19"/>
  <c r="I4" i="19" s="1"/>
  <c r="I92" i="19" s="1"/>
  <c r="H47" i="19"/>
  <c r="G47" i="19"/>
  <c r="F47" i="19"/>
  <c r="E47" i="19"/>
  <c r="E4" i="19" s="1"/>
  <c r="E92" i="19" s="1"/>
  <c r="M8" i="19"/>
  <c r="L8" i="19"/>
  <c r="K8" i="19"/>
  <c r="J8" i="19"/>
  <c r="J4" i="19" s="1"/>
  <c r="J92" i="19" s="1"/>
  <c r="I8" i="19"/>
  <c r="H8" i="19"/>
  <c r="G8" i="19"/>
  <c r="F8" i="19"/>
  <c r="E8" i="19"/>
  <c r="M5" i="19"/>
  <c r="L5" i="19"/>
  <c r="K5" i="19"/>
  <c r="K4" i="19" s="1"/>
  <c r="J5" i="19"/>
  <c r="I5" i="19"/>
  <c r="H5" i="19"/>
  <c r="G5" i="19"/>
  <c r="G4" i="19" s="1"/>
  <c r="F5" i="19"/>
  <c r="E5" i="19"/>
  <c r="L4" i="19"/>
  <c r="H4" i="19"/>
  <c r="M81" i="18"/>
  <c r="L81" i="18"/>
  <c r="K81" i="18"/>
  <c r="J81" i="18"/>
  <c r="J77" i="18" s="1"/>
  <c r="I81" i="18"/>
  <c r="H81" i="18"/>
  <c r="G81" i="18"/>
  <c r="F81" i="18"/>
  <c r="F77" i="18" s="1"/>
  <c r="E81" i="18"/>
  <c r="M78" i="18"/>
  <c r="L78" i="18"/>
  <c r="K78" i="18"/>
  <c r="K77" i="18" s="1"/>
  <c r="J78" i="18"/>
  <c r="I78" i="18"/>
  <c r="H78" i="18"/>
  <c r="G78" i="18"/>
  <c r="G77" i="18" s="1"/>
  <c r="F78" i="18"/>
  <c r="E78" i="18"/>
  <c r="M77" i="18"/>
  <c r="L77" i="18"/>
  <c r="I77" i="18"/>
  <c r="H77" i="18"/>
  <c r="E77" i="18"/>
  <c r="M73" i="18"/>
  <c r="L73" i="18"/>
  <c r="K73" i="18"/>
  <c r="J73" i="18"/>
  <c r="I73" i="18"/>
  <c r="H73" i="18"/>
  <c r="G73" i="18"/>
  <c r="F73" i="18"/>
  <c r="E73" i="18"/>
  <c r="M68" i="18"/>
  <c r="L68" i="18"/>
  <c r="K68" i="18"/>
  <c r="J68" i="18"/>
  <c r="J64" i="18" s="1"/>
  <c r="I68" i="18"/>
  <c r="H68" i="18"/>
  <c r="G68" i="18"/>
  <c r="F68" i="18"/>
  <c r="F64" i="18" s="1"/>
  <c r="E68" i="18"/>
  <c r="M65" i="18"/>
  <c r="L65" i="18"/>
  <c r="K65" i="18"/>
  <c r="K64" i="18" s="1"/>
  <c r="J65" i="18"/>
  <c r="I65" i="18"/>
  <c r="H65" i="18"/>
  <c r="G65" i="18"/>
  <c r="G64" i="18" s="1"/>
  <c r="F65" i="18"/>
  <c r="E65" i="18"/>
  <c r="M64" i="18"/>
  <c r="L64" i="18"/>
  <c r="I64" i="18"/>
  <c r="H64" i="18"/>
  <c r="E64" i="18"/>
  <c r="M59" i="18"/>
  <c r="L59" i="18"/>
  <c r="K59" i="18"/>
  <c r="J59" i="18"/>
  <c r="I59" i="18"/>
  <c r="H59" i="18"/>
  <c r="G59" i="18"/>
  <c r="F59" i="18"/>
  <c r="E59" i="18"/>
  <c r="E51" i="18" s="1"/>
  <c r="M56" i="18"/>
  <c r="L56" i="18"/>
  <c r="K56" i="18"/>
  <c r="J56" i="18"/>
  <c r="J52" i="18" s="1"/>
  <c r="J51" i="18" s="1"/>
  <c r="I56" i="18"/>
  <c r="H56" i="18"/>
  <c r="G56" i="18"/>
  <c r="F56" i="18"/>
  <c r="F52" i="18" s="1"/>
  <c r="F51" i="18" s="1"/>
  <c r="E56" i="18"/>
  <c r="M53" i="18"/>
  <c r="L53" i="18"/>
  <c r="K53" i="18"/>
  <c r="K52" i="18" s="1"/>
  <c r="K51" i="18" s="1"/>
  <c r="J53" i="18"/>
  <c r="I53" i="18"/>
  <c r="H53" i="18"/>
  <c r="G53" i="18"/>
  <c r="G52" i="18" s="1"/>
  <c r="G51" i="18" s="1"/>
  <c r="F53" i="18"/>
  <c r="E53" i="18"/>
  <c r="M52" i="18"/>
  <c r="L52" i="18"/>
  <c r="L51" i="18" s="1"/>
  <c r="I52" i="18"/>
  <c r="H52" i="18"/>
  <c r="H51" i="18" s="1"/>
  <c r="E52" i="18"/>
  <c r="M51" i="18"/>
  <c r="I51" i="18"/>
  <c r="M47" i="18"/>
  <c r="L47" i="18"/>
  <c r="K47" i="18"/>
  <c r="J47" i="18"/>
  <c r="J4" i="18" s="1"/>
  <c r="I47" i="18"/>
  <c r="H47" i="18"/>
  <c r="G47" i="18"/>
  <c r="F47" i="18"/>
  <c r="F4" i="18" s="1"/>
  <c r="E47" i="18"/>
  <c r="M8" i="18"/>
  <c r="L8" i="18"/>
  <c r="K8" i="18"/>
  <c r="K4" i="18" s="1"/>
  <c r="J8" i="18"/>
  <c r="I8" i="18"/>
  <c r="H8" i="18"/>
  <c r="G8" i="18"/>
  <c r="G4" i="18" s="1"/>
  <c r="F8" i="18"/>
  <c r="E8" i="18"/>
  <c r="M5" i="18"/>
  <c r="L5" i="18"/>
  <c r="L4" i="18" s="1"/>
  <c r="K5" i="18"/>
  <c r="J5" i="18"/>
  <c r="I5" i="18"/>
  <c r="H5" i="18"/>
  <c r="H4" i="18" s="1"/>
  <c r="H92" i="18" s="1"/>
  <c r="G5" i="18"/>
  <c r="F5" i="18"/>
  <c r="E5" i="18"/>
  <c r="M4" i="18"/>
  <c r="M92" i="18" s="1"/>
  <c r="I4" i="18"/>
  <c r="I92" i="18" s="1"/>
  <c r="E4" i="18"/>
  <c r="E92" i="18" s="1"/>
  <c r="M36" i="17"/>
  <c r="L36" i="17"/>
  <c r="K36" i="17"/>
  <c r="J36" i="17"/>
  <c r="I36" i="17"/>
  <c r="H36" i="17"/>
  <c r="G36" i="17"/>
  <c r="F36" i="17"/>
  <c r="E36" i="17"/>
  <c r="M31" i="17"/>
  <c r="L31" i="17"/>
  <c r="K31" i="17"/>
  <c r="J31" i="17"/>
  <c r="I31" i="17"/>
  <c r="H31" i="17"/>
  <c r="G31" i="17"/>
  <c r="F31" i="17"/>
  <c r="E31" i="17"/>
  <c r="M21" i="17"/>
  <c r="L21" i="17"/>
  <c r="K21" i="17"/>
  <c r="J21" i="17"/>
  <c r="I21" i="17"/>
  <c r="H21" i="17"/>
  <c r="G21" i="17"/>
  <c r="F21" i="17"/>
  <c r="E21" i="17"/>
  <c r="M10" i="17"/>
  <c r="L10" i="17"/>
  <c r="K10" i="17"/>
  <c r="J10" i="17"/>
  <c r="J9" i="17" s="1"/>
  <c r="J40" i="17" s="1"/>
  <c r="I10" i="17"/>
  <c r="H10" i="17"/>
  <c r="G10" i="17"/>
  <c r="F10" i="17"/>
  <c r="F9" i="17" s="1"/>
  <c r="F40" i="17" s="1"/>
  <c r="E10" i="17"/>
  <c r="M9" i="17"/>
  <c r="L9" i="17"/>
  <c r="K9" i="17"/>
  <c r="I9" i="17"/>
  <c r="H9" i="17"/>
  <c r="G9" i="17"/>
  <c r="E9" i="17"/>
  <c r="M4" i="17"/>
  <c r="L4" i="17"/>
  <c r="K4" i="17"/>
  <c r="J4" i="17"/>
  <c r="I4" i="17"/>
  <c r="H4" i="17"/>
  <c r="G4" i="17"/>
  <c r="F4" i="17"/>
  <c r="E4" i="17"/>
  <c r="K15" i="16"/>
  <c r="J15" i="16"/>
  <c r="I15" i="16"/>
  <c r="H15" i="16"/>
  <c r="G15" i="16"/>
  <c r="F15" i="16"/>
  <c r="E15" i="16"/>
  <c r="D15" i="16"/>
  <c r="C15" i="16"/>
  <c r="K4" i="16"/>
  <c r="J4" i="16"/>
  <c r="I4" i="16"/>
  <c r="H4" i="16"/>
  <c r="G4" i="16"/>
  <c r="F4" i="16"/>
  <c r="E4" i="16"/>
  <c r="D4" i="16"/>
  <c r="C4" i="16"/>
  <c r="I26" i="15"/>
  <c r="K16" i="15"/>
  <c r="J16" i="15"/>
  <c r="I16" i="15"/>
  <c r="H16" i="15"/>
  <c r="G16" i="15"/>
  <c r="F16" i="15"/>
  <c r="E16" i="15"/>
  <c r="D16" i="15"/>
  <c r="C16" i="15"/>
  <c r="K8" i="15"/>
  <c r="J8" i="15"/>
  <c r="I8" i="15"/>
  <c r="H8" i="15"/>
  <c r="G8" i="15"/>
  <c r="F8" i="15"/>
  <c r="E8" i="15"/>
  <c r="D8" i="15"/>
  <c r="C8" i="15"/>
  <c r="C26" i="15" s="1"/>
  <c r="K4" i="15"/>
  <c r="J4" i="15"/>
  <c r="I4" i="15"/>
  <c r="H4" i="15"/>
  <c r="H26" i="15" s="1"/>
  <c r="G4" i="15"/>
  <c r="F4" i="15"/>
  <c r="E4" i="15"/>
  <c r="E26" i="15" s="1"/>
  <c r="D4" i="15"/>
  <c r="D26" i="15" s="1"/>
  <c r="C4" i="15"/>
  <c r="Z20" i="14"/>
  <c r="Z19" i="14"/>
  <c r="K19" i="14"/>
  <c r="J19" i="14"/>
  <c r="I19" i="14"/>
  <c r="H19" i="14"/>
  <c r="G19" i="14"/>
  <c r="F19" i="14"/>
  <c r="E19" i="14"/>
  <c r="D19" i="14"/>
  <c r="C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Z4" i="14"/>
  <c r="K26" i="13"/>
  <c r="G26" i="13"/>
  <c r="C26" i="13"/>
  <c r="K16" i="13"/>
  <c r="J16" i="13"/>
  <c r="I16" i="13"/>
  <c r="H16" i="13"/>
  <c r="G16" i="13"/>
  <c r="F16" i="13"/>
  <c r="E16" i="13"/>
  <c r="D16" i="13"/>
  <c r="C16" i="13"/>
  <c r="K8" i="13"/>
  <c r="J8" i="13"/>
  <c r="I8" i="13"/>
  <c r="I26" i="13" s="1"/>
  <c r="H8" i="13"/>
  <c r="G8" i="13"/>
  <c r="F8" i="13"/>
  <c r="E8" i="13"/>
  <c r="E26" i="13" s="1"/>
  <c r="D8" i="13"/>
  <c r="C8" i="13"/>
  <c r="K4" i="13"/>
  <c r="J4" i="13"/>
  <c r="J26" i="13" s="1"/>
  <c r="I4" i="13"/>
  <c r="H4" i="13"/>
  <c r="H26" i="13" s="1"/>
  <c r="G4" i="13"/>
  <c r="F4" i="13"/>
  <c r="F26" i="13" s="1"/>
  <c r="E4" i="13"/>
  <c r="D4" i="13"/>
  <c r="D26" i="13" s="1"/>
  <c r="C4" i="13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I26" i="11"/>
  <c r="E26" i="11"/>
  <c r="K16" i="11"/>
  <c r="J16" i="11"/>
  <c r="I16" i="11"/>
  <c r="H16" i="11"/>
  <c r="G16" i="11"/>
  <c r="F16" i="11"/>
  <c r="E16" i="11"/>
  <c r="D16" i="11"/>
  <c r="C16" i="11"/>
  <c r="K8" i="11"/>
  <c r="K26" i="11" s="1"/>
  <c r="J8" i="11"/>
  <c r="I8" i="11"/>
  <c r="H8" i="11"/>
  <c r="G8" i="11"/>
  <c r="G26" i="11" s="1"/>
  <c r="F8" i="11"/>
  <c r="E8" i="11"/>
  <c r="D8" i="11"/>
  <c r="C8" i="11"/>
  <c r="C26" i="11" s="1"/>
  <c r="K4" i="11"/>
  <c r="J4" i="11"/>
  <c r="J26" i="11" s="1"/>
  <c r="I4" i="11"/>
  <c r="H4" i="11"/>
  <c r="H26" i="11" s="1"/>
  <c r="G4" i="11"/>
  <c r="F4" i="11"/>
  <c r="F26" i="11" s="1"/>
  <c r="E4" i="11"/>
  <c r="D4" i="11"/>
  <c r="D26" i="11" s="1"/>
  <c r="C4" i="1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K26" i="9"/>
  <c r="G26" i="9"/>
  <c r="C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J4" i="9"/>
  <c r="J26" i="9" s="1"/>
  <c r="I4" i="9"/>
  <c r="I26" i="9" s="1"/>
  <c r="H4" i="9"/>
  <c r="H26" i="9" s="1"/>
  <c r="G4" i="9"/>
  <c r="F4" i="9"/>
  <c r="F26" i="9" s="1"/>
  <c r="E4" i="9"/>
  <c r="E26" i="9" s="1"/>
  <c r="D4" i="9"/>
  <c r="D26" i="9" s="1"/>
  <c r="C4" i="9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I26" i="7"/>
  <c r="E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J26" i="7" s="1"/>
  <c r="I4" i="7"/>
  <c r="H4" i="7"/>
  <c r="H26" i="7" s="1"/>
  <c r="G4" i="7"/>
  <c r="G26" i="7" s="1"/>
  <c r="F4" i="7"/>
  <c r="F26" i="7" s="1"/>
  <c r="E4" i="7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I26" i="4"/>
  <c r="E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J26" i="4" s="1"/>
  <c r="I4" i="4"/>
  <c r="H4" i="4"/>
  <c r="H26" i="4" s="1"/>
  <c r="G4" i="4"/>
  <c r="G26" i="4" s="1"/>
  <c r="F4" i="4"/>
  <c r="F26" i="4" s="1"/>
  <c r="E4" i="4"/>
  <c r="D4" i="4"/>
  <c r="D26" i="4" s="1"/>
  <c r="C4" i="4"/>
  <c r="C26" i="4" s="1"/>
  <c r="H92" i="19" l="1"/>
  <c r="G26" i="15"/>
  <c r="K26" i="15"/>
  <c r="E40" i="17"/>
  <c r="I40" i="17"/>
  <c r="M40" i="17"/>
  <c r="L92" i="18"/>
  <c r="G92" i="18"/>
  <c r="K92" i="18"/>
  <c r="F92" i="18"/>
  <c r="J92" i="18"/>
  <c r="F4" i="19"/>
  <c r="F92" i="19" s="1"/>
  <c r="G51" i="19"/>
  <c r="G92" i="19" s="1"/>
  <c r="G40" i="17"/>
  <c r="K40" i="17"/>
  <c r="K51" i="19"/>
  <c r="K92" i="19" s="1"/>
  <c r="I92" i="22"/>
  <c r="L92" i="23"/>
  <c r="F26" i="15"/>
  <c r="J26" i="15"/>
  <c r="H40" i="17"/>
  <c r="L40" i="17"/>
  <c r="M92" i="22"/>
  <c r="G92" i="22"/>
  <c r="K92" i="22"/>
  <c r="E92" i="23"/>
  <c r="I92" i="23"/>
  <c r="M92" i="23"/>
</calcChain>
</file>

<file path=xl/sharedStrings.xml><?xml version="1.0" encoding="utf-8"?>
<sst xmlns="http://schemas.openxmlformats.org/spreadsheetml/2006/main" count="9181" uniqueCount="179">
  <si>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</si>
  <si>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</si>
  <si>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</si>
  <si>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</si>
  <si>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</si>
  <si>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</si>
  <si>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</si>
  <si>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</si>
  <si>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</si>
  <si>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</si>
  <si>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</si>
  <si>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</si>
  <si>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</si>
  <si>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</si>
  <si>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</si>
  <si>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</si>
  <si>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</si>
  <si>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</si>
  <si>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</si>
  <si>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</si>
  <si>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</si>
  <si>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</si>
  <si>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</si>
  <si>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</si>
  <si>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</si>
  <si>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</si>
  <si>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</si>
  <si>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</si>
  <si>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</si>
  <si>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</si>
  <si>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</si>
  <si>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</si>
  <si>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</si>
  <si>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</si>
  <si>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</si>
  <si>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</si>
  <si>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</si>
  <si>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</si>
  <si>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</si>
  <si>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</si>
  <si>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</si>
  <si>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</si>
  <si>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</si>
  <si>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</si>
  <si>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</si>
  <si>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</si>
  <si>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</si>
  <si>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</si>
  <si>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</si>
  <si>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</si>
  <si>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</si>
  <si>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</si>
  <si>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</si>
  <si>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</si>
  <si>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</si>
  <si>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</si>
  <si>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</si>
  <si>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</si>
  <si>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</si>
  <si>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</si>
  <si>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</si>
  <si>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</si>
  <si>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</si>
  <si>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</si>
  <si>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</si>
  <si>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</si>
  <si>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</si>
  <si>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</si>
  <si>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</si>
  <si>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</si>
  <si>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</si>
  <si>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</si>
  <si>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</si>
  <si>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</si>
  <si>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</si>
  <si>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</si>
  <si>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</si>
  <si>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</si>
  <si>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</si>
  <si>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</si>
  <si>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</si>
  <si>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</si>
  <si>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</si>
  <si>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</si>
  <si>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</si>
  <si>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</si>
  <si>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</si>
  <si>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</si>
  <si>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</si>
  <si>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</si>
  <si>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</si>
  <si>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</si>
  <si>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</si>
  <si>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</si>
  <si>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</si>
  <si>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</si>
  <si>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</si>
  <si>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</si>
  <si>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</si>
  <si>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</si>
  <si>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</si>
  <si>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</si>
  <si>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</si>
  <si>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</si>
  <si>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</si>
  <si>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</si>
  <si>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</si>
  <si>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</si>
  <si>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</si>
  <si>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</si>
  <si>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</si>
  <si>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</si>
  <si>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</si>
  <si>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</si>
  <si>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</si>
  <si>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</si>
  <si>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</si>
  <si>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</si>
  <si>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</si>
  <si>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</si>
  <si>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</si>
  <si>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</si>
  <si>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Table B.1: Specification of receipts: Public Safety And Liaison</t>
  </si>
  <si>
    <t>Table B.2: Payments and estimates by economic classification: Public Safety And Liaison</t>
  </si>
  <si>
    <t>Table B.2: Payments and estimates by economic classification: Administration</t>
  </si>
  <si>
    <t>Table B.2: Payments and estimates by economic classification: Civillian Oversight</t>
  </si>
  <si>
    <t>Table B.2: Payments and estimates by economic classification: Transport Regulation</t>
  </si>
  <si>
    <t>Table B.2: Payments and estimates by economic classification: Crime Prevention And Community Police Relations</t>
  </si>
  <si>
    <t>Table B.2: Payments and estimates by economic classification: Transport Operation</t>
  </si>
  <si>
    <t>1. Administration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</si>
  <si>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</si>
  <si>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</si>
  <si>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</si>
  <si>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</si>
  <si>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</si>
  <si>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</si>
  <si>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2. Civillian Oversight</t>
  </si>
  <si>
    <t>3. Transport Regulation</t>
  </si>
  <si>
    <t>4. Crime Prevention And Community Police Relations</t>
  </si>
  <si>
    <t>5. Transport Operation</t>
  </si>
  <si>
    <t xml:space="preserve">6. </t>
  </si>
  <si>
    <t xml:space="preserve">7. </t>
  </si>
  <si>
    <t xml:space="preserve">8. </t>
  </si>
  <si>
    <t xml:space="preserve">9. </t>
  </si>
  <si>
    <t>1. Office Of The Mec</t>
  </si>
  <si>
    <t>2. Office Of The Hod</t>
  </si>
  <si>
    <t>3. Office Of The Cfo</t>
  </si>
  <si>
    <t>4. Corporate Support</t>
  </si>
  <si>
    <t>5. Legal Services</t>
  </si>
  <si>
    <t>6. Security</t>
  </si>
  <si>
    <t>1. Programme Support</t>
  </si>
  <si>
    <t>2. Policy And Research</t>
  </si>
  <si>
    <t>3. Monitoring And Evaluation</t>
  </si>
  <si>
    <t>1. Programme Support (Traff)</t>
  </si>
  <si>
    <t>2. Safety Education</t>
  </si>
  <si>
    <t>3. Law Enforcement</t>
  </si>
  <si>
    <t>4. Transport Admin &amp; Licensing</t>
  </si>
  <si>
    <t>1. Communuty Police Relation</t>
  </si>
  <si>
    <t>2. Social Crime Prevention</t>
  </si>
  <si>
    <t>2015/16</t>
  </si>
  <si>
    <t>2010/11</t>
  </si>
  <si>
    <t>2012/13</t>
  </si>
  <si>
    <t>2013/14</t>
  </si>
  <si>
    <t>2014/15</t>
  </si>
  <si>
    <t>2016/17</t>
  </si>
  <si>
    <t>2011/12</t>
  </si>
  <si>
    <t>Table 5.2: Summary of departmental receipts collection</t>
  </si>
  <si>
    <t>Table 5.3: Summary of payments and estimates by programme: Public Safety And Liaison</t>
  </si>
  <si>
    <t>Table 5.4: Summary of provincial payments and estimates by economic classification: Public Safety And Liaison</t>
  </si>
  <si>
    <t>Table 5.5: Summary of payments and estimates by sub-programme: Administration</t>
  </si>
  <si>
    <t>Table 5.6: Summary of payments and estimates by economic classification: Administration</t>
  </si>
  <si>
    <t>Table 5.7: Summary of payments and estimates by sub-programme: Civillian Oversight</t>
  </si>
  <si>
    <t>Table 5.8: Summary of payments and estimates by economic classification: Civillian Oversight</t>
  </si>
  <si>
    <t>Table 5.9: Summary of payments and estimates by sub-programme: Transport Regulation</t>
  </si>
  <si>
    <t>Table 5.10: Summary of payments and estimates by economic classification: Transport Regulation</t>
  </si>
  <si>
    <t>Table 5.11: Summary of payments and estimates by sub-programme: Crime Prevention And Community Police Relations</t>
  </si>
  <si>
    <t>Table 5.12: Summary of payments and estimates by economic classification: Crime Prevention And Community Police Relations</t>
  </si>
  <si>
    <t>Table 5.13: Summary of payments and estimates by sub-programme: Transport Operation</t>
  </si>
  <si>
    <t>Table 5.14: Summary of payments and estimates by economic classification: Transport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</si>
</sst>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196524</v>
      </c>
      <c r="D4" s="28">
        <f t="shared" ref="D4:K4" si="0">SUM(D5:D8)</f>
        <v>230656</v>
      </c>
      <c r="E4" s="28">
        <f t="shared" si="0"/>
        <v>355978</v>
      </c>
      <c r="F4" s="27">
        <f t="shared" si="0"/>
        <v>277810</v>
      </c>
      <c r="G4" s="28">
        <f t="shared" si="0"/>
        <v>277810</v>
      </c>
      <c r="H4" s="29">
        <f t="shared" si="0"/>
        <v>277810</v>
      </c>
      <c r="I4" s="28">
        <f t="shared" si="0"/>
        <v>372149</v>
      </c>
      <c r="J4" s="28">
        <f t="shared" si="0"/>
        <v>398199</v>
      </c>
      <c r="K4" s="28">
        <f t="shared" si="0"/>
        <v>418109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196524</v>
      </c>
      <c r="D8" s="36">
        <v>230656</v>
      </c>
      <c r="E8" s="36">
        <v>355978</v>
      </c>
      <c r="F8" s="35">
        <v>277810</v>
      </c>
      <c r="G8" s="36">
        <v>277810</v>
      </c>
      <c r="H8" s="37">
        <v>277810</v>
      </c>
      <c r="I8" s="36">
        <v>372149</v>
      </c>
      <c r="J8" s="36">
        <v>398199</v>
      </c>
      <c r="K8" s="37">
        <v>418109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7000</v>
      </c>
      <c r="D9" s="33">
        <v>12373</v>
      </c>
      <c r="E9" s="33">
        <v>20640</v>
      </c>
      <c r="F9" s="32">
        <v>20906</v>
      </c>
      <c r="G9" s="33">
        <v>90706</v>
      </c>
      <c r="H9" s="34">
        <v>90706</v>
      </c>
      <c r="I9" s="33">
        <v>21950</v>
      </c>
      <c r="J9" s="33">
        <v>23048</v>
      </c>
      <c r="K9" s="33">
        <v>24199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6903</v>
      </c>
      <c r="D11" s="33">
        <v>14040</v>
      </c>
      <c r="E11" s="33">
        <v>12207</v>
      </c>
      <c r="F11" s="32">
        <v>15497</v>
      </c>
      <c r="G11" s="33">
        <v>15497</v>
      </c>
      <c r="H11" s="34">
        <v>15497</v>
      </c>
      <c r="I11" s="33">
        <v>16253</v>
      </c>
      <c r="J11" s="33">
        <v>17065</v>
      </c>
      <c r="K11" s="33">
        <v>17918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0</v>
      </c>
      <c r="D14" s="36">
        <v>0</v>
      </c>
      <c r="E14" s="36">
        <v>546</v>
      </c>
      <c r="F14" s="35">
        <v>0</v>
      </c>
      <c r="G14" s="36">
        <v>0</v>
      </c>
      <c r="H14" s="37">
        <v>0</v>
      </c>
      <c r="I14" s="36">
        <v>0</v>
      </c>
      <c r="J14" s="36">
        <v>0</v>
      </c>
      <c r="K14" s="36">
        <v>0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210427</v>
      </c>
      <c r="D15" s="61">
        <f t="shared" ref="D15:K15" si="1">SUM(D5:D14)</f>
        <v>257069</v>
      </c>
      <c r="E15" s="61">
        <f t="shared" si="1"/>
        <v>389371</v>
      </c>
      <c r="F15" s="62">
        <f t="shared" si="1"/>
        <v>314213</v>
      </c>
      <c r="G15" s="61">
        <f t="shared" si="1"/>
        <v>384013</v>
      </c>
      <c r="H15" s="63">
        <f t="shared" si="1"/>
        <v>384013</v>
      </c>
      <c r="I15" s="61">
        <f t="shared" si="1"/>
        <v>410352</v>
      </c>
      <c r="J15" s="61">
        <f t="shared" si="1"/>
        <v>438312</v>
      </c>
      <c r="K15" s="61">
        <f t="shared" si="1"/>
        <v>460226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167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customHeight="1" x14ac:dyDescent="0.25">
      <c r="A4" s="25"/>
      <c r="B4" s="55" t="s">
        <v>129</v>
      </c>
      <c r="C4" s="33">
        <v>97084.128230000002</v>
      </c>
      <c r="D4" s="33">
        <v>96320.307750000036</v>
      </c>
      <c r="E4" s="33">
        <v>93833</v>
      </c>
      <c r="F4" s="27">
        <v>126427</v>
      </c>
      <c r="G4" s="28">
        <v>125243</v>
      </c>
      <c r="H4" s="29">
        <v>125243</v>
      </c>
      <c r="I4" s="33">
        <v>138236</v>
      </c>
      <c r="J4" s="33">
        <v>152814</v>
      </c>
      <c r="K4" s="33">
        <v>158942.62399999998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136</v>
      </c>
      <c r="C5" s="33">
        <v>29011</v>
      </c>
      <c r="D5" s="33">
        <v>29978</v>
      </c>
      <c r="E5" s="33">
        <v>14131</v>
      </c>
      <c r="F5" s="32">
        <v>24698</v>
      </c>
      <c r="G5" s="33">
        <v>17056</v>
      </c>
      <c r="H5" s="34">
        <v>17056</v>
      </c>
      <c r="I5" s="33">
        <v>26309</v>
      </c>
      <c r="J5" s="33">
        <v>27983</v>
      </c>
      <c r="K5" s="33">
        <v>29822.012999999999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137</v>
      </c>
      <c r="C6" s="33">
        <v>213155.60980000001</v>
      </c>
      <c r="D6" s="33">
        <v>206677.82773000002</v>
      </c>
      <c r="E6" s="33">
        <v>336176</v>
      </c>
      <c r="F6" s="32">
        <v>286863</v>
      </c>
      <c r="G6" s="33">
        <v>365087</v>
      </c>
      <c r="H6" s="34">
        <v>365087</v>
      </c>
      <c r="I6" s="33">
        <v>374628</v>
      </c>
      <c r="J6" s="33">
        <v>385549</v>
      </c>
      <c r="K6" s="33">
        <v>407464.45199999999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138</v>
      </c>
      <c r="C7" s="33">
        <v>2276</v>
      </c>
      <c r="D7" s="33">
        <v>1962</v>
      </c>
      <c r="E7" s="33">
        <v>8429</v>
      </c>
      <c r="F7" s="32">
        <v>13624</v>
      </c>
      <c r="G7" s="33">
        <v>14958</v>
      </c>
      <c r="H7" s="34">
        <v>14958</v>
      </c>
      <c r="I7" s="33">
        <v>15752</v>
      </c>
      <c r="J7" s="33">
        <v>17355</v>
      </c>
      <c r="K7" s="33">
        <v>18274.814999999995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139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140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141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142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143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130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131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132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133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134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135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341526.73803000001</v>
      </c>
      <c r="D19" s="46">
        <f t="shared" ref="D19:K19" si="1">SUM(D4:D18)</f>
        <v>334938.13548000006</v>
      </c>
      <c r="E19" s="46">
        <f t="shared" si="1"/>
        <v>452569</v>
      </c>
      <c r="F19" s="47">
        <f t="shared" si="1"/>
        <v>451612</v>
      </c>
      <c r="G19" s="46">
        <f t="shared" si="1"/>
        <v>522344</v>
      </c>
      <c r="H19" s="48">
        <f t="shared" si="1"/>
        <v>522344</v>
      </c>
      <c r="I19" s="46">
        <f t="shared" si="1"/>
        <v>554925</v>
      </c>
      <c r="J19" s="46">
        <f t="shared" si="1"/>
        <v>583701</v>
      </c>
      <c r="K19" s="46">
        <f t="shared" si="1"/>
        <v>614503.90399999986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330600.73803000001</v>
      </c>
      <c r="D4" s="20">
        <f t="shared" ref="D4:K4" si="0">SUM(D5:D7)</f>
        <v>331456.96075000003</v>
      </c>
      <c r="E4" s="20">
        <f t="shared" si="0"/>
        <v>434781</v>
      </c>
      <c r="F4" s="21">
        <f t="shared" si="0"/>
        <v>437180</v>
      </c>
      <c r="G4" s="20">
        <f t="shared" si="0"/>
        <v>503728</v>
      </c>
      <c r="H4" s="22">
        <f t="shared" si="0"/>
        <v>503728</v>
      </c>
      <c r="I4" s="20">
        <f t="shared" si="0"/>
        <v>516988</v>
      </c>
      <c r="J4" s="20">
        <f t="shared" si="0"/>
        <v>556497</v>
      </c>
      <c r="K4" s="20">
        <f t="shared" si="0"/>
        <v>582770.228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225437.02048000001</v>
      </c>
      <c r="D5" s="28">
        <v>227191.55981999999</v>
      </c>
      <c r="E5" s="28">
        <v>264390</v>
      </c>
      <c r="F5" s="27">
        <v>309648</v>
      </c>
      <c r="G5" s="28">
        <v>314213</v>
      </c>
      <c r="H5" s="29">
        <v>314213</v>
      </c>
      <c r="I5" s="28">
        <v>342801</v>
      </c>
      <c r="J5" s="28">
        <v>353637</v>
      </c>
      <c r="K5" s="29">
        <v>372944.54499999998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105163.71755</v>
      </c>
      <c r="D6" s="33">
        <v>104265.40093000002</v>
      </c>
      <c r="E6" s="33">
        <v>170391</v>
      </c>
      <c r="F6" s="32">
        <v>127532</v>
      </c>
      <c r="G6" s="33">
        <v>189515</v>
      </c>
      <c r="H6" s="34">
        <v>189515</v>
      </c>
      <c r="I6" s="33">
        <v>174187</v>
      </c>
      <c r="J6" s="33">
        <v>202860</v>
      </c>
      <c r="K6" s="34">
        <v>209825.68300000005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1398</v>
      </c>
      <c r="D8" s="20">
        <f t="shared" ref="D8:K8" si="1">SUM(D9:D15)</f>
        <v>1827.7547000000341</v>
      </c>
      <c r="E8" s="20">
        <f t="shared" si="1"/>
        <v>1856</v>
      </c>
      <c r="F8" s="21">
        <f t="shared" si="1"/>
        <v>1910</v>
      </c>
      <c r="G8" s="20">
        <f t="shared" si="1"/>
        <v>2434</v>
      </c>
      <c r="H8" s="22">
        <f t="shared" si="1"/>
        <v>2434</v>
      </c>
      <c r="I8" s="20">
        <f t="shared" si="1"/>
        <v>3121</v>
      </c>
      <c r="J8" s="20">
        <f t="shared" si="1"/>
        <v>2372</v>
      </c>
      <c r="K8" s="20">
        <f t="shared" si="1"/>
        <v>2506.7529999999997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111</v>
      </c>
      <c r="F9" s="27">
        <v>0</v>
      </c>
      <c r="G9" s="28">
        <v>698</v>
      </c>
      <c r="H9" s="29">
        <v>698</v>
      </c>
      <c r="I9" s="28">
        <v>600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680</v>
      </c>
      <c r="D14" s="33">
        <v>499</v>
      </c>
      <c r="E14" s="33">
        <v>753</v>
      </c>
      <c r="F14" s="32">
        <v>795</v>
      </c>
      <c r="G14" s="33">
        <v>665</v>
      </c>
      <c r="H14" s="34">
        <v>665</v>
      </c>
      <c r="I14" s="33">
        <v>839</v>
      </c>
      <c r="J14" s="33">
        <v>881</v>
      </c>
      <c r="K14" s="34">
        <v>927.69299999999998</v>
      </c>
    </row>
    <row r="15" spans="1:27" s="14" customFormat="1" ht="12.75" customHeight="1" x14ac:dyDescent="0.25">
      <c r="A15" s="25"/>
      <c r="B15" s="26" t="s">
        <v>20</v>
      </c>
      <c r="C15" s="35">
        <v>718</v>
      </c>
      <c r="D15" s="36">
        <v>1328.7547000000341</v>
      </c>
      <c r="E15" s="36">
        <v>992</v>
      </c>
      <c r="F15" s="35">
        <v>1115</v>
      </c>
      <c r="G15" s="36">
        <v>1071</v>
      </c>
      <c r="H15" s="37">
        <v>1071</v>
      </c>
      <c r="I15" s="36">
        <v>1682</v>
      </c>
      <c r="J15" s="36">
        <v>1491</v>
      </c>
      <c r="K15" s="37">
        <v>1579.06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9528</v>
      </c>
      <c r="D16" s="20">
        <f t="shared" ref="D16:K16" si="2">SUM(D17:D23)</f>
        <v>1653.42003</v>
      </c>
      <c r="E16" s="20">
        <f t="shared" si="2"/>
        <v>15901</v>
      </c>
      <c r="F16" s="21">
        <f t="shared" si="2"/>
        <v>12522</v>
      </c>
      <c r="G16" s="20">
        <f t="shared" si="2"/>
        <v>16182</v>
      </c>
      <c r="H16" s="22">
        <f t="shared" si="2"/>
        <v>16182</v>
      </c>
      <c r="I16" s="20">
        <f t="shared" si="2"/>
        <v>34816</v>
      </c>
      <c r="J16" s="20">
        <f t="shared" si="2"/>
        <v>24832</v>
      </c>
      <c r="K16" s="20">
        <f t="shared" si="2"/>
        <v>29226.922999999999</v>
      </c>
    </row>
    <row r="17" spans="1:11" s="14" customFormat="1" ht="12.75" customHeight="1" x14ac:dyDescent="0.25">
      <c r="A17" s="25"/>
      <c r="B17" s="26" t="s">
        <v>22</v>
      </c>
      <c r="C17" s="27">
        <v>8514</v>
      </c>
      <c r="D17" s="28">
        <v>0</v>
      </c>
      <c r="E17" s="28">
        <v>0</v>
      </c>
      <c r="F17" s="27">
        <v>1484</v>
      </c>
      <c r="G17" s="28">
        <v>173</v>
      </c>
      <c r="H17" s="29">
        <v>173</v>
      </c>
      <c r="I17" s="28">
        <v>15500</v>
      </c>
      <c r="J17" s="28">
        <v>6250</v>
      </c>
      <c r="K17" s="29">
        <v>7500</v>
      </c>
    </row>
    <row r="18" spans="1:11" s="14" customFormat="1" ht="12.75" customHeight="1" x14ac:dyDescent="0.25">
      <c r="A18" s="25"/>
      <c r="B18" s="26" t="s">
        <v>23</v>
      </c>
      <c r="C18" s="32">
        <v>1014</v>
      </c>
      <c r="D18" s="33">
        <v>1653.42003</v>
      </c>
      <c r="E18" s="33">
        <v>15901</v>
      </c>
      <c r="F18" s="32">
        <v>11038</v>
      </c>
      <c r="G18" s="33">
        <v>16009</v>
      </c>
      <c r="H18" s="34">
        <v>16009</v>
      </c>
      <c r="I18" s="33">
        <v>19316</v>
      </c>
      <c r="J18" s="33">
        <v>18582</v>
      </c>
      <c r="K18" s="34">
        <v>21726.922999999999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31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341526.73803000001</v>
      </c>
      <c r="D26" s="46">
        <f t="shared" ref="D26:K26" si="3">+D4+D8+D16+D24</f>
        <v>334938.13548000006</v>
      </c>
      <c r="E26" s="46">
        <f t="shared" si="3"/>
        <v>452569</v>
      </c>
      <c r="F26" s="47">
        <f t="shared" si="3"/>
        <v>451612</v>
      </c>
      <c r="G26" s="46">
        <f t="shared" si="3"/>
        <v>522344</v>
      </c>
      <c r="H26" s="48">
        <f t="shared" si="3"/>
        <v>522344</v>
      </c>
      <c r="I26" s="46">
        <f t="shared" si="3"/>
        <v>554925</v>
      </c>
      <c r="J26" s="46">
        <f t="shared" si="3"/>
        <v>583701</v>
      </c>
      <c r="K26" s="46">
        <f t="shared" si="3"/>
        <v>614503.90399999998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customHeight="1" x14ac:dyDescent="0.25">
      <c r="A4" s="25"/>
      <c r="B4" s="56" t="s">
        <v>144</v>
      </c>
      <c r="C4" s="33">
        <v>4412</v>
      </c>
      <c r="D4" s="33">
        <v>0</v>
      </c>
      <c r="E4" s="33">
        <v>0</v>
      </c>
      <c r="F4" s="27">
        <v>809</v>
      </c>
      <c r="G4" s="28">
        <v>809</v>
      </c>
      <c r="H4" s="29">
        <v>809</v>
      </c>
      <c r="I4" s="33">
        <v>1401</v>
      </c>
      <c r="J4" s="33">
        <v>1471</v>
      </c>
      <c r="K4" s="33">
        <v>1544.2759999999998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145</v>
      </c>
      <c r="C5" s="33">
        <v>2414</v>
      </c>
      <c r="D5" s="33">
        <v>2313.3067799999999</v>
      </c>
      <c r="E5" s="33">
        <v>1131</v>
      </c>
      <c r="F5" s="32">
        <v>3026</v>
      </c>
      <c r="G5" s="33">
        <v>1886</v>
      </c>
      <c r="H5" s="34">
        <v>1886</v>
      </c>
      <c r="I5" s="33">
        <v>3228</v>
      </c>
      <c r="J5" s="33">
        <v>3762</v>
      </c>
      <c r="K5" s="33">
        <v>3961.386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146</v>
      </c>
      <c r="C6" s="33">
        <v>5669.1282300000012</v>
      </c>
      <c r="D6" s="33">
        <v>7162.32528</v>
      </c>
      <c r="E6" s="33">
        <v>1961</v>
      </c>
      <c r="F6" s="32">
        <v>2505</v>
      </c>
      <c r="G6" s="33">
        <v>2505</v>
      </c>
      <c r="H6" s="34">
        <v>2505</v>
      </c>
      <c r="I6" s="33">
        <v>2631</v>
      </c>
      <c r="J6" s="33">
        <v>2836</v>
      </c>
      <c r="K6" s="33">
        <v>2986.308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147</v>
      </c>
      <c r="C7" s="33">
        <v>84589</v>
      </c>
      <c r="D7" s="33">
        <v>86844.675690000018</v>
      </c>
      <c r="E7" s="33">
        <v>74490</v>
      </c>
      <c r="F7" s="32">
        <v>103411</v>
      </c>
      <c r="G7" s="33">
        <v>103112</v>
      </c>
      <c r="H7" s="34">
        <v>103112</v>
      </c>
      <c r="I7" s="33">
        <v>113444</v>
      </c>
      <c r="J7" s="33">
        <v>125911</v>
      </c>
      <c r="K7" s="33">
        <v>130618.452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148</v>
      </c>
      <c r="C8" s="33">
        <v>0</v>
      </c>
      <c r="D8" s="33">
        <v>0</v>
      </c>
      <c r="E8" s="33">
        <v>4076</v>
      </c>
      <c r="F8" s="32">
        <v>4310</v>
      </c>
      <c r="G8" s="33">
        <v>4330</v>
      </c>
      <c r="H8" s="34">
        <v>4330</v>
      </c>
      <c r="I8" s="33">
        <v>4582</v>
      </c>
      <c r="J8" s="33">
        <v>4632</v>
      </c>
      <c r="K8" s="33">
        <v>4877.4960000000001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149</v>
      </c>
      <c r="C9" s="33">
        <v>0</v>
      </c>
      <c r="D9" s="33">
        <v>0</v>
      </c>
      <c r="E9" s="33">
        <v>12175</v>
      </c>
      <c r="F9" s="32">
        <v>12366</v>
      </c>
      <c r="G9" s="33">
        <v>12601</v>
      </c>
      <c r="H9" s="34">
        <v>12601</v>
      </c>
      <c r="I9" s="33">
        <v>12950</v>
      </c>
      <c r="J9" s="33">
        <v>14202</v>
      </c>
      <c r="K9" s="33">
        <v>14954.705999999998</v>
      </c>
      <c r="Z9" s="53">
        <f t="shared" si="0"/>
        <v>1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97084.128230000002</v>
      </c>
      <c r="D19" s="46">
        <f t="shared" ref="D19:K19" si="1">SUM(D4:D18)</f>
        <v>96320.307750000022</v>
      </c>
      <c r="E19" s="46">
        <f t="shared" si="1"/>
        <v>93833</v>
      </c>
      <c r="F19" s="47">
        <f t="shared" si="1"/>
        <v>126427</v>
      </c>
      <c r="G19" s="46">
        <f t="shared" si="1"/>
        <v>125243</v>
      </c>
      <c r="H19" s="48">
        <f t="shared" si="1"/>
        <v>125243</v>
      </c>
      <c r="I19" s="46">
        <f t="shared" si="1"/>
        <v>138236</v>
      </c>
      <c r="J19" s="46">
        <f t="shared" si="1"/>
        <v>152814</v>
      </c>
      <c r="K19" s="46">
        <f t="shared" si="1"/>
        <v>158942.62400000004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88261.128230000002</v>
      </c>
      <c r="D4" s="20">
        <f t="shared" ref="D4:K4" si="0">SUM(D5:D7)</f>
        <v>95348.133020000008</v>
      </c>
      <c r="E4" s="20">
        <f t="shared" si="0"/>
        <v>90936</v>
      </c>
      <c r="F4" s="21">
        <f t="shared" si="0"/>
        <v>125039</v>
      </c>
      <c r="G4" s="20">
        <f t="shared" si="0"/>
        <v>123058</v>
      </c>
      <c r="H4" s="22">
        <f t="shared" si="0"/>
        <v>123058</v>
      </c>
      <c r="I4" s="20">
        <f t="shared" si="0"/>
        <v>135674</v>
      </c>
      <c r="J4" s="20">
        <f t="shared" si="0"/>
        <v>151181</v>
      </c>
      <c r="K4" s="20">
        <f t="shared" si="0"/>
        <v>157213.72399999999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59404.020479999999</v>
      </c>
      <c r="D5" s="28">
        <v>61581.559819999995</v>
      </c>
      <c r="E5" s="28">
        <v>52226</v>
      </c>
      <c r="F5" s="27">
        <v>63026</v>
      </c>
      <c r="G5" s="28">
        <v>61591</v>
      </c>
      <c r="H5" s="29">
        <v>61591</v>
      </c>
      <c r="I5" s="28">
        <v>69251</v>
      </c>
      <c r="J5" s="28">
        <v>73406</v>
      </c>
      <c r="K5" s="29">
        <v>77731.627999999997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28857.107749999999</v>
      </c>
      <c r="D6" s="33">
        <v>33766.573200000006</v>
      </c>
      <c r="E6" s="33">
        <v>38710</v>
      </c>
      <c r="F6" s="32">
        <v>62013</v>
      </c>
      <c r="G6" s="33">
        <v>61467</v>
      </c>
      <c r="H6" s="34">
        <v>61467</v>
      </c>
      <c r="I6" s="33">
        <v>66423</v>
      </c>
      <c r="J6" s="33">
        <v>77775</v>
      </c>
      <c r="K6" s="34">
        <v>79482.09599999999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63</v>
      </c>
      <c r="D8" s="20">
        <f t="shared" ref="D8:K8" si="1">SUM(D9:D15)</f>
        <v>316.75470000003406</v>
      </c>
      <c r="E8" s="20">
        <f t="shared" si="1"/>
        <v>170</v>
      </c>
      <c r="F8" s="21">
        <f t="shared" si="1"/>
        <v>350</v>
      </c>
      <c r="G8" s="20">
        <f t="shared" si="1"/>
        <v>306</v>
      </c>
      <c r="H8" s="22">
        <f t="shared" si="1"/>
        <v>306</v>
      </c>
      <c r="I8" s="20">
        <f t="shared" si="1"/>
        <v>899</v>
      </c>
      <c r="J8" s="20">
        <f t="shared" si="1"/>
        <v>633</v>
      </c>
      <c r="K8" s="20">
        <f t="shared" si="1"/>
        <v>675.9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63</v>
      </c>
      <c r="D15" s="36">
        <v>316.75470000003406</v>
      </c>
      <c r="E15" s="36">
        <v>170</v>
      </c>
      <c r="F15" s="35">
        <v>350</v>
      </c>
      <c r="G15" s="36">
        <v>306</v>
      </c>
      <c r="H15" s="37">
        <v>306</v>
      </c>
      <c r="I15" s="36">
        <v>899</v>
      </c>
      <c r="J15" s="36">
        <v>633</v>
      </c>
      <c r="K15" s="37">
        <v>675.9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8760</v>
      </c>
      <c r="D16" s="20">
        <f t="shared" ref="D16:K16" si="2">SUM(D17:D23)</f>
        <v>655.42003</v>
      </c>
      <c r="E16" s="20">
        <f t="shared" si="2"/>
        <v>2696</v>
      </c>
      <c r="F16" s="21">
        <f t="shared" si="2"/>
        <v>1038</v>
      </c>
      <c r="G16" s="20">
        <f t="shared" si="2"/>
        <v>1879</v>
      </c>
      <c r="H16" s="22">
        <f t="shared" si="2"/>
        <v>1879</v>
      </c>
      <c r="I16" s="20">
        <f t="shared" si="2"/>
        <v>1663</v>
      </c>
      <c r="J16" s="20">
        <f t="shared" si="2"/>
        <v>1000</v>
      </c>
      <c r="K16" s="20">
        <f t="shared" si="2"/>
        <v>1053</v>
      </c>
    </row>
    <row r="17" spans="1:11" s="14" customFormat="1" ht="12.75" customHeight="1" x14ac:dyDescent="0.25">
      <c r="A17" s="25"/>
      <c r="B17" s="26" t="s">
        <v>22</v>
      </c>
      <c r="C17" s="27">
        <v>8514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246</v>
      </c>
      <c r="D18" s="33">
        <v>655.42003</v>
      </c>
      <c r="E18" s="33">
        <v>2696</v>
      </c>
      <c r="F18" s="32">
        <v>1038</v>
      </c>
      <c r="G18" s="33">
        <v>1879</v>
      </c>
      <c r="H18" s="34">
        <v>1879</v>
      </c>
      <c r="I18" s="33">
        <v>1663</v>
      </c>
      <c r="J18" s="33">
        <v>1000</v>
      </c>
      <c r="K18" s="34">
        <v>1053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31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97084.128230000002</v>
      </c>
      <c r="D26" s="46">
        <f t="shared" ref="D26:K26" si="3">+D4+D8+D16+D24</f>
        <v>96320.307750000036</v>
      </c>
      <c r="E26" s="46">
        <f t="shared" si="3"/>
        <v>93833</v>
      </c>
      <c r="F26" s="47">
        <f t="shared" si="3"/>
        <v>126427</v>
      </c>
      <c r="G26" s="46">
        <f t="shared" si="3"/>
        <v>125243</v>
      </c>
      <c r="H26" s="48">
        <f t="shared" si="3"/>
        <v>125243</v>
      </c>
      <c r="I26" s="46">
        <f t="shared" si="3"/>
        <v>138236</v>
      </c>
      <c r="J26" s="46">
        <f t="shared" si="3"/>
        <v>152814</v>
      </c>
      <c r="K26" s="46">
        <f t="shared" si="3"/>
        <v>158942.62399999998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171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customHeight="1" x14ac:dyDescent="0.25">
      <c r="A4" s="25"/>
      <c r="B4" s="56" t="s">
        <v>150</v>
      </c>
      <c r="C4" s="33">
        <v>10455</v>
      </c>
      <c r="D4" s="33">
        <v>4756</v>
      </c>
      <c r="E4" s="33">
        <v>4717</v>
      </c>
      <c r="F4" s="27">
        <v>3435</v>
      </c>
      <c r="G4" s="28">
        <v>3616</v>
      </c>
      <c r="H4" s="29">
        <v>3616</v>
      </c>
      <c r="I4" s="33">
        <v>5165</v>
      </c>
      <c r="J4" s="33">
        <v>5528</v>
      </c>
      <c r="K4" s="33">
        <v>5820.9839999999995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151</v>
      </c>
      <c r="C5" s="33">
        <v>0</v>
      </c>
      <c r="D5" s="33">
        <v>0</v>
      </c>
      <c r="E5" s="33">
        <v>0</v>
      </c>
      <c r="F5" s="32">
        <v>3547</v>
      </c>
      <c r="G5" s="33">
        <v>0</v>
      </c>
      <c r="H5" s="34">
        <v>0</v>
      </c>
      <c r="I5" s="33">
        <v>3724</v>
      </c>
      <c r="J5" s="33">
        <v>3911</v>
      </c>
      <c r="K5" s="33">
        <v>4118.2829999999994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152</v>
      </c>
      <c r="C6" s="33">
        <v>18556</v>
      </c>
      <c r="D6" s="33">
        <v>25222</v>
      </c>
      <c r="E6" s="33">
        <v>9414</v>
      </c>
      <c r="F6" s="32">
        <v>17716</v>
      </c>
      <c r="G6" s="33">
        <v>13440</v>
      </c>
      <c r="H6" s="34">
        <v>13440</v>
      </c>
      <c r="I6" s="33">
        <v>17420</v>
      </c>
      <c r="J6" s="33">
        <v>18544</v>
      </c>
      <c r="K6" s="33">
        <v>19882.745999999999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29011</v>
      </c>
      <c r="D19" s="46">
        <f t="shared" ref="D19:K19" si="1">SUM(D4:D18)</f>
        <v>29978</v>
      </c>
      <c r="E19" s="46">
        <f t="shared" si="1"/>
        <v>14131</v>
      </c>
      <c r="F19" s="47">
        <f t="shared" si="1"/>
        <v>24698</v>
      </c>
      <c r="G19" s="46">
        <f t="shared" si="1"/>
        <v>17056</v>
      </c>
      <c r="H19" s="48">
        <f t="shared" si="1"/>
        <v>17056</v>
      </c>
      <c r="I19" s="46">
        <f t="shared" si="1"/>
        <v>26309</v>
      </c>
      <c r="J19" s="46">
        <f t="shared" si="1"/>
        <v>27983</v>
      </c>
      <c r="K19" s="46">
        <f t="shared" si="1"/>
        <v>29822.012999999999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28976</v>
      </c>
      <c r="D4" s="20">
        <f t="shared" ref="D4:K4" si="0">SUM(D5:D7)</f>
        <v>29978</v>
      </c>
      <c r="E4" s="20">
        <f t="shared" si="0"/>
        <v>14044</v>
      </c>
      <c r="F4" s="21">
        <f t="shared" si="0"/>
        <v>24516</v>
      </c>
      <c r="G4" s="20">
        <f t="shared" si="0"/>
        <v>16980</v>
      </c>
      <c r="H4" s="22">
        <f t="shared" si="0"/>
        <v>16980</v>
      </c>
      <c r="I4" s="20">
        <f t="shared" si="0"/>
        <v>26209</v>
      </c>
      <c r="J4" s="20">
        <f t="shared" si="0"/>
        <v>27781</v>
      </c>
      <c r="K4" s="20">
        <f t="shared" si="0"/>
        <v>29609.307000000001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14860</v>
      </c>
      <c r="D5" s="28">
        <v>16277</v>
      </c>
      <c r="E5" s="28">
        <v>11770</v>
      </c>
      <c r="F5" s="27">
        <v>19806</v>
      </c>
      <c r="G5" s="28">
        <v>13086</v>
      </c>
      <c r="H5" s="29">
        <v>13086</v>
      </c>
      <c r="I5" s="28">
        <v>22530</v>
      </c>
      <c r="J5" s="28">
        <v>23658</v>
      </c>
      <c r="K5" s="29">
        <v>24911.874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14116</v>
      </c>
      <c r="D6" s="33">
        <v>13701</v>
      </c>
      <c r="E6" s="33">
        <v>2274</v>
      </c>
      <c r="F6" s="32">
        <v>4710</v>
      </c>
      <c r="G6" s="33">
        <v>3894</v>
      </c>
      <c r="H6" s="34">
        <v>3894</v>
      </c>
      <c r="I6" s="33">
        <v>3679</v>
      </c>
      <c r="J6" s="33">
        <v>4123</v>
      </c>
      <c r="K6" s="34">
        <v>4697.4329999999991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35</v>
      </c>
      <c r="D8" s="20">
        <f t="shared" ref="D8:K8" si="1">SUM(D9:D15)</f>
        <v>0</v>
      </c>
      <c r="E8" s="20">
        <f t="shared" si="1"/>
        <v>87</v>
      </c>
      <c r="F8" s="21">
        <f t="shared" si="1"/>
        <v>182</v>
      </c>
      <c r="G8" s="20">
        <f t="shared" si="1"/>
        <v>76</v>
      </c>
      <c r="H8" s="22">
        <f t="shared" si="1"/>
        <v>76</v>
      </c>
      <c r="I8" s="20">
        <f t="shared" si="1"/>
        <v>100</v>
      </c>
      <c r="J8" s="20">
        <f t="shared" si="1"/>
        <v>202</v>
      </c>
      <c r="K8" s="20">
        <f t="shared" si="1"/>
        <v>212.70599999999999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35</v>
      </c>
      <c r="D15" s="36">
        <v>0</v>
      </c>
      <c r="E15" s="36">
        <v>87</v>
      </c>
      <c r="F15" s="35">
        <v>182</v>
      </c>
      <c r="G15" s="36">
        <v>76</v>
      </c>
      <c r="H15" s="37">
        <v>76</v>
      </c>
      <c r="I15" s="36">
        <v>100</v>
      </c>
      <c r="J15" s="36">
        <v>202</v>
      </c>
      <c r="K15" s="37">
        <v>212.70599999999999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29011</v>
      </c>
      <c r="D26" s="46">
        <f t="shared" ref="D26:K26" si="3">+D4+D8+D16+D24</f>
        <v>29978</v>
      </c>
      <c r="E26" s="46">
        <f t="shared" si="3"/>
        <v>14131</v>
      </c>
      <c r="F26" s="47">
        <f t="shared" si="3"/>
        <v>24698</v>
      </c>
      <c r="G26" s="46">
        <f t="shared" si="3"/>
        <v>17056</v>
      </c>
      <c r="H26" s="48">
        <f t="shared" si="3"/>
        <v>17056</v>
      </c>
      <c r="I26" s="46">
        <f t="shared" si="3"/>
        <v>26309</v>
      </c>
      <c r="J26" s="46">
        <f t="shared" si="3"/>
        <v>27983</v>
      </c>
      <c r="K26" s="46">
        <f t="shared" si="3"/>
        <v>29822.012999999999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173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customHeight="1" x14ac:dyDescent="0.25">
      <c r="A4" s="25"/>
      <c r="B4" s="56" t="s">
        <v>153</v>
      </c>
      <c r="C4" s="33">
        <v>5089.6098000000002</v>
      </c>
      <c r="D4" s="33">
        <v>3487.82773</v>
      </c>
      <c r="E4" s="33">
        <v>3266</v>
      </c>
      <c r="F4" s="27">
        <v>0</v>
      </c>
      <c r="G4" s="28">
        <v>0</v>
      </c>
      <c r="H4" s="29">
        <v>0</v>
      </c>
      <c r="I4" s="33">
        <v>0</v>
      </c>
      <c r="J4" s="33">
        <v>0</v>
      </c>
      <c r="K4" s="33">
        <v>0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154</v>
      </c>
      <c r="C5" s="33">
        <v>17721</v>
      </c>
      <c r="D5" s="33">
        <v>17294</v>
      </c>
      <c r="E5" s="33">
        <v>16323</v>
      </c>
      <c r="F5" s="32">
        <v>20803</v>
      </c>
      <c r="G5" s="33">
        <v>18782</v>
      </c>
      <c r="H5" s="34">
        <v>18782</v>
      </c>
      <c r="I5" s="33">
        <v>22883</v>
      </c>
      <c r="J5" s="33">
        <v>23120</v>
      </c>
      <c r="K5" s="33">
        <v>24345.359999999997</v>
      </c>
      <c r="Z5" s="53">
        <f t="shared" si="0"/>
        <v>1</v>
      </c>
      <c r="AA5" s="30">
        <v>5</v>
      </c>
    </row>
    <row r="6" spans="1:27" s="14" customFormat="1" ht="12.75" customHeight="1" x14ac:dyDescent="0.25">
      <c r="A6" s="25"/>
      <c r="B6" s="56" t="s">
        <v>155</v>
      </c>
      <c r="C6" s="33">
        <v>179994</v>
      </c>
      <c r="D6" s="33">
        <v>163627</v>
      </c>
      <c r="E6" s="33">
        <v>210626</v>
      </c>
      <c r="F6" s="32">
        <v>212102</v>
      </c>
      <c r="G6" s="33">
        <v>234741</v>
      </c>
      <c r="H6" s="34">
        <v>234741</v>
      </c>
      <c r="I6" s="33">
        <v>234717</v>
      </c>
      <c r="J6" s="33">
        <v>248585</v>
      </c>
      <c r="K6" s="33">
        <v>264050.092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156</v>
      </c>
      <c r="C7" s="33">
        <v>10351</v>
      </c>
      <c r="D7" s="33">
        <v>22269</v>
      </c>
      <c r="E7" s="33">
        <v>105961</v>
      </c>
      <c r="F7" s="32">
        <v>53958</v>
      </c>
      <c r="G7" s="33">
        <v>111564</v>
      </c>
      <c r="H7" s="34">
        <v>111564</v>
      </c>
      <c r="I7" s="33">
        <v>117028</v>
      </c>
      <c r="J7" s="33">
        <v>113844</v>
      </c>
      <c r="K7" s="33">
        <v>119069</v>
      </c>
      <c r="Z7" s="53">
        <f t="shared" si="0"/>
        <v>1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213155.60980000001</v>
      </c>
      <c r="D19" s="46">
        <f t="shared" ref="D19:K19" si="1">SUM(D4:D18)</f>
        <v>206677.82772999999</v>
      </c>
      <c r="E19" s="46">
        <f t="shared" si="1"/>
        <v>336176</v>
      </c>
      <c r="F19" s="47">
        <f t="shared" si="1"/>
        <v>286863</v>
      </c>
      <c r="G19" s="46">
        <f t="shared" si="1"/>
        <v>365087</v>
      </c>
      <c r="H19" s="48">
        <f t="shared" si="1"/>
        <v>365087</v>
      </c>
      <c r="I19" s="46">
        <f t="shared" si="1"/>
        <v>374628</v>
      </c>
      <c r="J19" s="46">
        <f t="shared" si="1"/>
        <v>385549</v>
      </c>
      <c r="K19" s="46">
        <f t="shared" si="1"/>
        <v>407464.45199999999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211767.60980000001</v>
      </c>
      <c r="D4" s="20">
        <f t="shared" ref="D4:K4" si="0">SUM(D5:D7)</f>
        <v>204667.82773000002</v>
      </c>
      <c r="E4" s="20">
        <f t="shared" si="0"/>
        <v>322125</v>
      </c>
      <c r="F4" s="21">
        <f t="shared" si="0"/>
        <v>274883</v>
      </c>
      <c r="G4" s="20">
        <f t="shared" si="0"/>
        <v>353614</v>
      </c>
      <c r="H4" s="22">
        <f t="shared" si="0"/>
        <v>353614</v>
      </c>
      <c r="I4" s="20">
        <f t="shared" si="0"/>
        <v>341039</v>
      </c>
      <c r="J4" s="20">
        <f t="shared" si="0"/>
        <v>361157</v>
      </c>
      <c r="K4" s="20">
        <f t="shared" si="0"/>
        <v>378701.163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151173</v>
      </c>
      <c r="D5" s="28">
        <v>149310</v>
      </c>
      <c r="E5" s="28">
        <v>195648</v>
      </c>
      <c r="F5" s="27">
        <v>217138</v>
      </c>
      <c r="G5" s="28">
        <v>232524</v>
      </c>
      <c r="H5" s="29">
        <v>232524</v>
      </c>
      <c r="I5" s="28">
        <v>239848</v>
      </c>
      <c r="J5" s="28">
        <v>243552</v>
      </c>
      <c r="K5" s="29">
        <v>256589.93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60594.609799999998</v>
      </c>
      <c r="D6" s="33">
        <v>55357.827730000005</v>
      </c>
      <c r="E6" s="33">
        <v>126477</v>
      </c>
      <c r="F6" s="32">
        <v>57745</v>
      </c>
      <c r="G6" s="33">
        <v>121090</v>
      </c>
      <c r="H6" s="34">
        <v>121090</v>
      </c>
      <c r="I6" s="33">
        <v>101191</v>
      </c>
      <c r="J6" s="33">
        <v>117605</v>
      </c>
      <c r="K6" s="34">
        <v>122111.23299999999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620</v>
      </c>
      <c r="D8" s="20">
        <f t="shared" ref="D8:K8" si="1">SUM(D9:D15)</f>
        <v>1012</v>
      </c>
      <c r="E8" s="20">
        <f t="shared" si="1"/>
        <v>846</v>
      </c>
      <c r="F8" s="21">
        <f t="shared" si="1"/>
        <v>496</v>
      </c>
      <c r="G8" s="20">
        <f t="shared" si="1"/>
        <v>1300</v>
      </c>
      <c r="H8" s="22">
        <f t="shared" si="1"/>
        <v>1300</v>
      </c>
      <c r="I8" s="20">
        <f t="shared" si="1"/>
        <v>1233</v>
      </c>
      <c r="J8" s="20">
        <f t="shared" si="1"/>
        <v>560</v>
      </c>
      <c r="K8" s="20">
        <f t="shared" si="1"/>
        <v>589.36599999999999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111</v>
      </c>
      <c r="F9" s="27">
        <v>0</v>
      </c>
      <c r="G9" s="28">
        <v>698</v>
      </c>
      <c r="H9" s="29">
        <v>698</v>
      </c>
      <c r="I9" s="28">
        <v>600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620</v>
      </c>
      <c r="D15" s="36">
        <v>1012</v>
      </c>
      <c r="E15" s="36">
        <v>735</v>
      </c>
      <c r="F15" s="35">
        <v>496</v>
      </c>
      <c r="G15" s="36">
        <v>602</v>
      </c>
      <c r="H15" s="37">
        <v>602</v>
      </c>
      <c r="I15" s="36">
        <v>633</v>
      </c>
      <c r="J15" s="36">
        <v>560</v>
      </c>
      <c r="K15" s="37">
        <v>589.36599999999999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768</v>
      </c>
      <c r="D16" s="20">
        <f t="shared" ref="D16:K16" si="2">SUM(D17:D23)</f>
        <v>998</v>
      </c>
      <c r="E16" s="20">
        <f t="shared" si="2"/>
        <v>13205</v>
      </c>
      <c r="F16" s="21">
        <f t="shared" si="2"/>
        <v>11484</v>
      </c>
      <c r="G16" s="20">
        <f t="shared" si="2"/>
        <v>10173</v>
      </c>
      <c r="H16" s="22">
        <f t="shared" si="2"/>
        <v>10173</v>
      </c>
      <c r="I16" s="20">
        <f t="shared" si="2"/>
        <v>32356</v>
      </c>
      <c r="J16" s="20">
        <f t="shared" si="2"/>
        <v>23832</v>
      </c>
      <c r="K16" s="20">
        <f t="shared" si="2"/>
        <v>28173.922999999999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1484</v>
      </c>
      <c r="G17" s="28">
        <v>173</v>
      </c>
      <c r="H17" s="29">
        <v>173</v>
      </c>
      <c r="I17" s="28">
        <v>15500</v>
      </c>
      <c r="J17" s="28">
        <v>6250</v>
      </c>
      <c r="K17" s="29">
        <v>7500</v>
      </c>
    </row>
    <row r="18" spans="1:11" s="14" customFormat="1" ht="12.75" customHeight="1" x14ac:dyDescent="0.25">
      <c r="A18" s="25"/>
      <c r="B18" s="26" t="s">
        <v>23</v>
      </c>
      <c r="C18" s="32">
        <v>768</v>
      </c>
      <c r="D18" s="33">
        <v>998</v>
      </c>
      <c r="E18" s="33">
        <v>13205</v>
      </c>
      <c r="F18" s="32">
        <v>10000</v>
      </c>
      <c r="G18" s="33">
        <v>10000</v>
      </c>
      <c r="H18" s="34">
        <v>10000</v>
      </c>
      <c r="I18" s="33">
        <v>16856</v>
      </c>
      <c r="J18" s="33">
        <v>17582</v>
      </c>
      <c r="K18" s="34">
        <v>20673.922999999999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213155.60980000001</v>
      </c>
      <c r="D26" s="46">
        <f t="shared" ref="D26:K26" si="3">+D4+D8+D16+D24</f>
        <v>206677.82773000002</v>
      </c>
      <c r="E26" s="46">
        <f t="shared" si="3"/>
        <v>336176</v>
      </c>
      <c r="F26" s="47">
        <f t="shared" si="3"/>
        <v>286863</v>
      </c>
      <c r="G26" s="46">
        <f t="shared" si="3"/>
        <v>365087</v>
      </c>
      <c r="H26" s="48">
        <f t="shared" si="3"/>
        <v>365087</v>
      </c>
      <c r="I26" s="46">
        <f t="shared" si="3"/>
        <v>374628</v>
      </c>
      <c r="J26" s="46">
        <f t="shared" si="3"/>
        <v>385549</v>
      </c>
      <c r="K26" s="46">
        <f t="shared" si="3"/>
        <v>407464.45199999999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175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customHeight="1" x14ac:dyDescent="0.25">
      <c r="A4" s="25"/>
      <c r="B4" s="56" t="s">
        <v>157</v>
      </c>
      <c r="C4" s="33">
        <v>0</v>
      </c>
      <c r="D4" s="33">
        <v>0</v>
      </c>
      <c r="E4" s="33">
        <v>967</v>
      </c>
      <c r="F4" s="27">
        <v>1923</v>
      </c>
      <c r="G4" s="28">
        <v>2402</v>
      </c>
      <c r="H4" s="29">
        <v>2402</v>
      </c>
      <c r="I4" s="33">
        <v>2259</v>
      </c>
      <c r="J4" s="33">
        <v>2372</v>
      </c>
      <c r="K4" s="33">
        <v>2497.7159999999999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158</v>
      </c>
      <c r="C5" s="33">
        <v>2276</v>
      </c>
      <c r="D5" s="33">
        <v>1962</v>
      </c>
      <c r="E5" s="33">
        <v>7462</v>
      </c>
      <c r="F5" s="32">
        <v>11701</v>
      </c>
      <c r="G5" s="33">
        <v>12556</v>
      </c>
      <c r="H5" s="34">
        <v>12556</v>
      </c>
      <c r="I5" s="33">
        <v>13493</v>
      </c>
      <c r="J5" s="33">
        <v>14983</v>
      </c>
      <c r="K5" s="33">
        <v>15777.098999999998</v>
      </c>
      <c r="Z5" s="53">
        <f t="shared" si="0"/>
        <v>1</v>
      </c>
      <c r="AA5" s="30">
        <v>6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2276</v>
      </c>
      <c r="D19" s="46">
        <f t="shared" ref="D19:K19" si="1">SUM(D4:D18)</f>
        <v>1962</v>
      </c>
      <c r="E19" s="46">
        <f t="shared" si="1"/>
        <v>8429</v>
      </c>
      <c r="F19" s="47">
        <f t="shared" si="1"/>
        <v>13624</v>
      </c>
      <c r="G19" s="46">
        <f t="shared" si="1"/>
        <v>14958</v>
      </c>
      <c r="H19" s="48">
        <f t="shared" si="1"/>
        <v>14958</v>
      </c>
      <c r="I19" s="46">
        <f t="shared" si="1"/>
        <v>15752</v>
      </c>
      <c r="J19" s="46">
        <f t="shared" si="1"/>
        <v>17355</v>
      </c>
      <c r="K19" s="46">
        <f t="shared" si="1"/>
        <v>18274.814999999999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1596</v>
      </c>
      <c r="D4" s="20">
        <f t="shared" ref="D4:K4" si="0">SUM(D5:D7)</f>
        <v>1463</v>
      </c>
      <c r="E4" s="20">
        <f t="shared" si="0"/>
        <v>7676</v>
      </c>
      <c r="F4" s="21">
        <f t="shared" si="0"/>
        <v>12742</v>
      </c>
      <c r="G4" s="20">
        <f t="shared" si="0"/>
        <v>10076</v>
      </c>
      <c r="H4" s="22">
        <f t="shared" si="0"/>
        <v>10076</v>
      </c>
      <c r="I4" s="20">
        <f t="shared" si="0"/>
        <v>14066</v>
      </c>
      <c r="J4" s="20">
        <f t="shared" si="0"/>
        <v>16378</v>
      </c>
      <c r="K4" s="20">
        <f t="shared" si="0"/>
        <v>17246.033999999996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0</v>
      </c>
      <c r="D5" s="28">
        <v>23</v>
      </c>
      <c r="E5" s="28">
        <v>4746</v>
      </c>
      <c r="F5" s="27">
        <v>9678</v>
      </c>
      <c r="G5" s="28">
        <v>7012</v>
      </c>
      <c r="H5" s="29">
        <v>7012</v>
      </c>
      <c r="I5" s="28">
        <v>11172</v>
      </c>
      <c r="J5" s="28">
        <v>13021</v>
      </c>
      <c r="K5" s="29">
        <v>13711.112999999998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1596</v>
      </c>
      <c r="D6" s="33">
        <v>1440</v>
      </c>
      <c r="E6" s="33">
        <v>2930</v>
      </c>
      <c r="F6" s="32">
        <v>3064</v>
      </c>
      <c r="G6" s="33">
        <v>3064</v>
      </c>
      <c r="H6" s="34">
        <v>3064</v>
      </c>
      <c r="I6" s="33">
        <v>2894</v>
      </c>
      <c r="J6" s="33">
        <v>3357</v>
      </c>
      <c r="K6" s="34">
        <v>3534.9209999999998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680</v>
      </c>
      <c r="D8" s="20">
        <f t="shared" ref="D8:K8" si="1">SUM(D9:D15)</f>
        <v>499</v>
      </c>
      <c r="E8" s="20">
        <f t="shared" si="1"/>
        <v>753</v>
      </c>
      <c r="F8" s="21">
        <f t="shared" si="1"/>
        <v>882</v>
      </c>
      <c r="G8" s="20">
        <f t="shared" si="1"/>
        <v>752</v>
      </c>
      <c r="H8" s="22">
        <f t="shared" si="1"/>
        <v>752</v>
      </c>
      <c r="I8" s="20">
        <f t="shared" si="1"/>
        <v>889</v>
      </c>
      <c r="J8" s="20">
        <f t="shared" si="1"/>
        <v>977</v>
      </c>
      <c r="K8" s="20">
        <f t="shared" si="1"/>
        <v>1028.7809999999999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680</v>
      </c>
      <c r="D14" s="33">
        <v>499</v>
      </c>
      <c r="E14" s="33">
        <v>753</v>
      </c>
      <c r="F14" s="32">
        <v>795</v>
      </c>
      <c r="G14" s="33">
        <v>665</v>
      </c>
      <c r="H14" s="34">
        <v>665</v>
      </c>
      <c r="I14" s="33">
        <v>839</v>
      </c>
      <c r="J14" s="33">
        <v>881</v>
      </c>
      <c r="K14" s="34">
        <v>927.69299999999998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87</v>
      </c>
      <c r="G15" s="36">
        <v>87</v>
      </c>
      <c r="H15" s="37">
        <v>87</v>
      </c>
      <c r="I15" s="36">
        <v>50</v>
      </c>
      <c r="J15" s="36">
        <v>96</v>
      </c>
      <c r="K15" s="37">
        <v>101.08799999999999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4130</v>
      </c>
      <c r="H16" s="22">
        <f t="shared" si="2"/>
        <v>4130</v>
      </c>
      <c r="I16" s="20">
        <f t="shared" si="2"/>
        <v>797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4130</v>
      </c>
      <c r="H18" s="34">
        <v>4130</v>
      </c>
      <c r="I18" s="33">
        <v>797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2276</v>
      </c>
      <c r="D26" s="46">
        <f t="shared" ref="D26:K26" si="3">+D4+D8+D16+D24</f>
        <v>1962</v>
      </c>
      <c r="E26" s="46">
        <f t="shared" si="3"/>
        <v>8429</v>
      </c>
      <c r="F26" s="47">
        <f t="shared" si="3"/>
        <v>13624</v>
      </c>
      <c r="G26" s="46">
        <f t="shared" si="3"/>
        <v>14958</v>
      </c>
      <c r="H26" s="48">
        <f t="shared" si="3"/>
        <v>14958</v>
      </c>
      <c r="I26" s="46">
        <f t="shared" si="3"/>
        <v>15752</v>
      </c>
      <c r="J26" s="46">
        <f t="shared" si="3"/>
        <v>17355</v>
      </c>
      <c r="K26" s="46">
        <f t="shared" si="3"/>
        <v>18274.814999999995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177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  <c r="Z3" s="54" t="s">
        <v>32</v>
      </c>
    </row>
    <row r="4" spans="1:27" s="14" customFormat="1" ht="12.75" hidden="1" customHeight="1" x14ac:dyDescent="0.25">
      <c r="A4" s="25"/>
      <c r="B4" s="56" t="s">
        <v>30</v>
      </c>
      <c r="C4" s="33"/>
      <c r="D4" s="33"/>
      <c r="E4" s="33"/>
      <c r="F4" s="27"/>
      <c r="G4" s="28"/>
      <c r="H4" s="29"/>
      <c r="I4" s="33"/>
      <c r="J4" s="33"/>
      <c r="K4" s="33"/>
      <c r="Z4" s="53">
        <f t="shared" ref="Z4:Z20" si="0">IF(LEN(B4)&lt;5,0,1)</f>
        <v>0</v>
      </c>
      <c r="AA4" s="24" t="s">
        <v>7</v>
      </c>
    </row>
    <row r="5" spans="1:27" s="14" customFormat="1" ht="12.75" hidden="1" customHeight="1" x14ac:dyDescent="0.25">
      <c r="A5" s="25"/>
      <c r="B5" s="56" t="s">
        <v>30</v>
      </c>
      <c r="C5" s="33"/>
      <c r="D5" s="33"/>
      <c r="E5" s="33"/>
      <c r="F5" s="32"/>
      <c r="G5" s="33"/>
      <c r="H5" s="34"/>
      <c r="I5" s="33"/>
      <c r="J5" s="33"/>
      <c r="K5" s="33"/>
      <c r="Z5" s="53">
        <f t="shared" si="0"/>
        <v>0</v>
      </c>
      <c r="AA5" s="30">
        <v>7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0</v>
      </c>
      <c r="D19" s="46">
        <f t="shared" ref="D19:K19" si="1">SUM(D4:D18)</f>
        <v>0</v>
      </c>
      <c r="E19" s="46">
        <f t="shared" si="1"/>
        <v>0</v>
      </c>
      <c r="F19" s="47">
        <f t="shared" si="1"/>
        <v>0</v>
      </c>
      <c r="G19" s="46">
        <f t="shared" si="1"/>
        <v>0</v>
      </c>
      <c r="H19" s="48">
        <f t="shared" si="1"/>
        <v>0</v>
      </c>
      <c r="I19" s="46">
        <f t="shared" si="1"/>
        <v>0</v>
      </c>
      <c r="J19" s="46">
        <f t="shared" si="1"/>
        <v>0</v>
      </c>
      <c r="K19" s="46">
        <f t="shared" si="1"/>
        <v>0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160</v>
      </c>
      <c r="D3" s="17" t="s">
        <v>165</v>
      </c>
      <c r="E3" s="17" t="s">
        <v>161</v>
      </c>
      <c r="F3" s="173" t="s">
        <v>162</v>
      </c>
      <c r="G3" s="174"/>
      <c r="H3" s="175"/>
      <c r="I3" s="17" t="s">
        <v>163</v>
      </c>
      <c r="J3" s="17" t="s">
        <v>159</v>
      </c>
      <c r="K3" s="17" t="s">
        <v>164</v>
      </c>
    </row>
    <row r="4" spans="1:27" s="23" customFormat="1" ht="12.75" customHeight="1" x14ac:dyDescent="0.25">
      <c r="A4" s="18"/>
      <c r="B4" s="19" t="s">
        <v>6</v>
      </c>
      <c r="C4" s="20">
        <f>SUM(C5:C7)</f>
        <v>0</v>
      </c>
      <c r="D4" s="20">
        <f t="shared" ref="D4:K4" si="0">SUM(D5:D7)</f>
        <v>0</v>
      </c>
      <c r="E4" s="20">
        <f t="shared" si="0"/>
        <v>0</v>
      </c>
      <c r="F4" s="21">
        <f t="shared" si="0"/>
        <v>0</v>
      </c>
      <c r="G4" s="20">
        <f t="shared" si="0"/>
        <v>0</v>
      </c>
      <c r="H4" s="22">
        <f t="shared" si="0"/>
        <v>0</v>
      </c>
      <c r="I4" s="20">
        <f t="shared" si="0"/>
        <v>0</v>
      </c>
      <c r="J4" s="20">
        <f t="shared" si="0"/>
        <v>0</v>
      </c>
      <c r="K4" s="20">
        <f t="shared" si="0"/>
        <v>0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AA5" s="30">
        <v>7</v>
      </c>
    </row>
    <row r="6" spans="1:27" s="14" customFormat="1" ht="12.75" customHeight="1" x14ac:dyDescent="0.25">
      <c r="A6" s="31"/>
      <c r="B6" s="26" t="s">
        <v>9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0</v>
      </c>
      <c r="D26" s="46">
        <f t="shared" ref="D26:K26" si="3">+D4+D8+D16+D24</f>
        <v>0</v>
      </c>
      <c r="E26" s="46">
        <f t="shared" si="3"/>
        <v>0</v>
      </c>
      <c r="F26" s="47">
        <f t="shared" si="3"/>
        <v>0</v>
      </c>
      <c r="G26" s="46">
        <f t="shared" si="3"/>
        <v>0</v>
      </c>
      <c r="H26" s="48">
        <f t="shared" si="3"/>
        <v>0</v>
      </c>
      <c r="I26" s="46">
        <f t="shared" si="3"/>
        <v>0</v>
      </c>
      <c r="J26" s="46">
        <f t="shared" si="3"/>
        <v>0</v>
      </c>
      <c r="K26" s="46">
        <f t="shared" si="3"/>
        <v>0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122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196524</v>
      </c>
      <c r="F4" s="72">
        <f t="shared" ref="F4:M4" si="0">SUM(F5:F8)</f>
        <v>230656</v>
      </c>
      <c r="G4" s="72">
        <f t="shared" si="0"/>
        <v>355978</v>
      </c>
      <c r="H4" s="73">
        <f t="shared" si="0"/>
        <v>277810</v>
      </c>
      <c r="I4" s="72">
        <f t="shared" si="0"/>
        <v>277810</v>
      </c>
      <c r="J4" s="74">
        <f t="shared" si="0"/>
        <v>277810</v>
      </c>
      <c r="K4" s="72">
        <f t="shared" si="0"/>
        <v>372149</v>
      </c>
      <c r="L4" s="72">
        <f t="shared" si="0"/>
        <v>398199</v>
      </c>
      <c r="M4" s="72">
        <f t="shared" si="0"/>
        <v>418109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196524</v>
      </c>
      <c r="F8" s="93">
        <v>230656</v>
      </c>
      <c r="G8" s="93">
        <v>355978</v>
      </c>
      <c r="H8" s="94">
        <v>277810</v>
      </c>
      <c r="I8" s="93">
        <v>277810</v>
      </c>
      <c r="J8" s="95">
        <v>277810</v>
      </c>
      <c r="K8" s="93">
        <v>372149</v>
      </c>
      <c r="L8" s="93">
        <v>398199</v>
      </c>
      <c r="M8" s="93">
        <v>418109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7000</v>
      </c>
      <c r="F9" s="72">
        <f t="shared" ref="F9:M9" si="1">F10+F19</f>
        <v>12373</v>
      </c>
      <c r="G9" s="72">
        <f t="shared" si="1"/>
        <v>20640</v>
      </c>
      <c r="H9" s="73">
        <f t="shared" si="1"/>
        <v>20906</v>
      </c>
      <c r="I9" s="72">
        <f t="shared" si="1"/>
        <v>90706</v>
      </c>
      <c r="J9" s="74">
        <f t="shared" si="1"/>
        <v>90706</v>
      </c>
      <c r="K9" s="72">
        <f t="shared" si="1"/>
        <v>21950</v>
      </c>
      <c r="L9" s="72">
        <f t="shared" si="1"/>
        <v>23048</v>
      </c>
      <c r="M9" s="72">
        <f t="shared" si="1"/>
        <v>24199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7000</v>
      </c>
      <c r="F10" s="100">
        <f t="shared" ref="F10:M10" si="2">SUM(F11:F13)</f>
        <v>12373</v>
      </c>
      <c r="G10" s="100">
        <f t="shared" si="2"/>
        <v>20640</v>
      </c>
      <c r="H10" s="101">
        <f t="shared" si="2"/>
        <v>20906</v>
      </c>
      <c r="I10" s="100">
        <f t="shared" si="2"/>
        <v>90706</v>
      </c>
      <c r="J10" s="102">
        <f t="shared" si="2"/>
        <v>90706</v>
      </c>
      <c r="K10" s="100">
        <f t="shared" si="2"/>
        <v>21950</v>
      </c>
      <c r="L10" s="100">
        <f t="shared" si="2"/>
        <v>23048</v>
      </c>
      <c r="M10" s="100">
        <f t="shared" si="2"/>
        <v>24199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7000</v>
      </c>
      <c r="F11" s="79">
        <v>12373</v>
      </c>
      <c r="G11" s="79">
        <v>20640</v>
      </c>
      <c r="H11" s="80">
        <v>20906</v>
      </c>
      <c r="I11" s="79">
        <v>90706</v>
      </c>
      <c r="J11" s="81">
        <v>90706</v>
      </c>
      <c r="K11" s="79">
        <v>21950</v>
      </c>
      <c r="L11" s="79">
        <v>23048</v>
      </c>
      <c r="M11" s="79">
        <v>24199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0</v>
      </c>
      <c r="F15" s="79">
        <v>0</v>
      </c>
      <c r="G15" s="79">
        <v>0</v>
      </c>
      <c r="H15" s="80">
        <v>0</v>
      </c>
      <c r="I15" s="79">
        <v>0</v>
      </c>
      <c r="J15" s="81">
        <v>0</v>
      </c>
      <c r="K15" s="79">
        <v>0</v>
      </c>
      <c r="L15" s="79">
        <v>0</v>
      </c>
      <c r="M15" s="81">
        <v>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8">
        <v>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8">
        <v>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0</v>
      </c>
      <c r="F18" s="93">
        <v>0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6903</v>
      </c>
      <c r="F29" s="72">
        <v>14040</v>
      </c>
      <c r="G29" s="72">
        <v>12207</v>
      </c>
      <c r="H29" s="73">
        <v>15497</v>
      </c>
      <c r="I29" s="72">
        <v>15497</v>
      </c>
      <c r="J29" s="74">
        <v>15497</v>
      </c>
      <c r="K29" s="72">
        <v>16253</v>
      </c>
      <c r="L29" s="72">
        <v>17065</v>
      </c>
      <c r="M29" s="72">
        <v>17918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0</v>
      </c>
      <c r="F31" s="131">
        <f t="shared" ref="F31:M31" si="4">SUM(F32:F34)</f>
        <v>0</v>
      </c>
      <c r="G31" s="131">
        <f t="shared" si="4"/>
        <v>0</v>
      </c>
      <c r="H31" s="132">
        <f t="shared" si="4"/>
        <v>0</v>
      </c>
      <c r="I31" s="131">
        <f t="shared" si="4"/>
        <v>0</v>
      </c>
      <c r="J31" s="133">
        <f t="shared" si="4"/>
        <v>0</v>
      </c>
      <c r="K31" s="131">
        <f t="shared" si="4"/>
        <v>0</v>
      </c>
      <c r="L31" s="131">
        <f t="shared" si="4"/>
        <v>0</v>
      </c>
      <c r="M31" s="131">
        <f t="shared" si="4"/>
        <v>0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0</v>
      </c>
      <c r="H32" s="80">
        <v>0</v>
      </c>
      <c r="I32" s="79">
        <v>0</v>
      </c>
      <c r="J32" s="81">
        <v>0</v>
      </c>
      <c r="K32" s="79">
        <v>0</v>
      </c>
      <c r="L32" s="79">
        <v>0</v>
      </c>
      <c r="M32" s="79">
        <v>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0</v>
      </c>
      <c r="F36" s="72">
        <f t="shared" ref="F36:M36" si="5">SUM(F37:F38)</f>
        <v>0</v>
      </c>
      <c r="G36" s="72">
        <f t="shared" si="5"/>
        <v>0</v>
      </c>
      <c r="H36" s="73">
        <f t="shared" si="5"/>
        <v>0</v>
      </c>
      <c r="I36" s="72">
        <f t="shared" si="5"/>
        <v>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0</v>
      </c>
      <c r="G38" s="93">
        <v>0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0</v>
      </c>
      <c r="F39" s="72">
        <v>0</v>
      </c>
      <c r="G39" s="72">
        <v>546</v>
      </c>
      <c r="H39" s="73">
        <v>0</v>
      </c>
      <c r="I39" s="72">
        <v>0</v>
      </c>
      <c r="J39" s="74">
        <v>0</v>
      </c>
      <c r="K39" s="72">
        <v>0</v>
      </c>
      <c r="L39" s="72">
        <v>0</v>
      </c>
      <c r="M39" s="72">
        <v>0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210427</v>
      </c>
      <c r="F40" s="46">
        <f t="shared" ref="F40:M40" si="6">F4+F9+F21+F29+F31+F36+F39</f>
        <v>257069</v>
      </c>
      <c r="G40" s="46">
        <f t="shared" si="6"/>
        <v>389371</v>
      </c>
      <c r="H40" s="47">
        <f t="shared" si="6"/>
        <v>314213</v>
      </c>
      <c r="I40" s="46">
        <f t="shared" si="6"/>
        <v>384013</v>
      </c>
      <c r="J40" s="48">
        <f t="shared" si="6"/>
        <v>384013</v>
      </c>
      <c r="K40" s="46">
        <f t="shared" si="6"/>
        <v>410352</v>
      </c>
      <c r="L40" s="46">
        <f t="shared" si="6"/>
        <v>438312</v>
      </c>
      <c r="M40" s="46">
        <f t="shared" si="6"/>
        <v>460226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330600.73803000001</v>
      </c>
      <c r="F4" s="72">
        <f t="shared" ref="F4:M4" si="0">F5+F8+F47</f>
        <v>331456.96075000003</v>
      </c>
      <c r="G4" s="72">
        <f t="shared" si="0"/>
        <v>434781</v>
      </c>
      <c r="H4" s="73">
        <f t="shared" si="0"/>
        <v>437180</v>
      </c>
      <c r="I4" s="72">
        <f t="shared" si="0"/>
        <v>503728</v>
      </c>
      <c r="J4" s="74">
        <f t="shared" si="0"/>
        <v>503728</v>
      </c>
      <c r="K4" s="72">
        <f t="shared" si="0"/>
        <v>516988</v>
      </c>
      <c r="L4" s="72">
        <f t="shared" si="0"/>
        <v>556497</v>
      </c>
      <c r="M4" s="72">
        <f t="shared" si="0"/>
        <v>582770.228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225437.02048000001</v>
      </c>
      <c r="F5" s="100">
        <f t="shared" ref="F5:M5" si="1">SUM(F6:F7)</f>
        <v>227191.55981999999</v>
      </c>
      <c r="G5" s="100">
        <f t="shared" si="1"/>
        <v>264390</v>
      </c>
      <c r="H5" s="101">
        <f t="shared" si="1"/>
        <v>309648</v>
      </c>
      <c r="I5" s="100">
        <f t="shared" si="1"/>
        <v>314213</v>
      </c>
      <c r="J5" s="102">
        <f t="shared" si="1"/>
        <v>314213</v>
      </c>
      <c r="K5" s="100">
        <f t="shared" si="1"/>
        <v>342801</v>
      </c>
      <c r="L5" s="100">
        <f t="shared" si="1"/>
        <v>353637</v>
      </c>
      <c r="M5" s="100">
        <f t="shared" si="1"/>
        <v>372944.54499999998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198339.26514999999</v>
      </c>
      <c r="F6" s="79">
        <v>197011.34117</v>
      </c>
      <c r="G6" s="79">
        <v>229179</v>
      </c>
      <c r="H6" s="80">
        <v>280279</v>
      </c>
      <c r="I6" s="79">
        <v>284844</v>
      </c>
      <c r="J6" s="81">
        <v>284844</v>
      </c>
      <c r="K6" s="79">
        <v>310384</v>
      </c>
      <c r="L6" s="79">
        <v>319699</v>
      </c>
      <c r="M6" s="79">
        <v>337209.22399999999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27097.75533</v>
      </c>
      <c r="F7" s="93">
        <v>30180.218649999999</v>
      </c>
      <c r="G7" s="93">
        <v>35211</v>
      </c>
      <c r="H7" s="94">
        <v>29369</v>
      </c>
      <c r="I7" s="93">
        <v>29369</v>
      </c>
      <c r="J7" s="95">
        <v>29369</v>
      </c>
      <c r="K7" s="93">
        <v>32417</v>
      </c>
      <c r="L7" s="93">
        <v>33938</v>
      </c>
      <c r="M7" s="93">
        <v>35735.321000000004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105163.71755</v>
      </c>
      <c r="F8" s="100">
        <f t="shared" ref="F8:M8" si="2">SUM(F9:F46)</f>
        <v>104265.40093000002</v>
      </c>
      <c r="G8" s="100">
        <f t="shared" si="2"/>
        <v>170391</v>
      </c>
      <c r="H8" s="101">
        <f t="shared" si="2"/>
        <v>127532</v>
      </c>
      <c r="I8" s="100">
        <f t="shared" si="2"/>
        <v>189515</v>
      </c>
      <c r="J8" s="102">
        <f t="shared" si="2"/>
        <v>189515</v>
      </c>
      <c r="K8" s="100">
        <f t="shared" si="2"/>
        <v>174187</v>
      </c>
      <c r="L8" s="100">
        <f t="shared" si="2"/>
        <v>202860</v>
      </c>
      <c r="M8" s="100">
        <f t="shared" si="2"/>
        <v>209825.68300000005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331</v>
      </c>
      <c r="F9" s="79">
        <v>733.40467000000001</v>
      </c>
      <c r="G9" s="79">
        <v>72140</v>
      </c>
      <c r="H9" s="80">
        <v>500</v>
      </c>
      <c r="I9" s="79">
        <v>70300</v>
      </c>
      <c r="J9" s="81">
        <v>70300</v>
      </c>
      <c r="K9" s="79">
        <v>68395</v>
      </c>
      <c r="L9" s="79">
        <v>65414</v>
      </c>
      <c r="M9" s="79">
        <v>67568.800000000003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4326</v>
      </c>
      <c r="F10" s="86">
        <v>1986.0531699999999</v>
      </c>
      <c r="G10" s="86">
        <v>2393</v>
      </c>
      <c r="H10" s="87">
        <v>2669</v>
      </c>
      <c r="I10" s="86">
        <v>2669</v>
      </c>
      <c r="J10" s="88">
        <v>2669</v>
      </c>
      <c r="K10" s="86">
        <v>2030</v>
      </c>
      <c r="L10" s="86">
        <v>2721</v>
      </c>
      <c r="M10" s="86">
        <v>2864.9429999999998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229.06795000000002</v>
      </c>
      <c r="F11" s="86">
        <v>572.93020999999999</v>
      </c>
      <c r="G11" s="86">
        <v>551</v>
      </c>
      <c r="H11" s="87">
        <v>1266</v>
      </c>
      <c r="I11" s="86">
        <v>1879</v>
      </c>
      <c r="J11" s="88">
        <v>1879</v>
      </c>
      <c r="K11" s="86">
        <v>2138</v>
      </c>
      <c r="L11" s="86">
        <v>1769</v>
      </c>
      <c r="M11" s="86">
        <v>1862.7570000000001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3518</v>
      </c>
      <c r="H12" s="87">
        <v>5500</v>
      </c>
      <c r="I12" s="86">
        <v>5500</v>
      </c>
      <c r="J12" s="88">
        <v>5500</v>
      </c>
      <c r="K12" s="86">
        <v>5297</v>
      </c>
      <c r="L12" s="86">
        <v>5900</v>
      </c>
      <c r="M12" s="86">
        <v>6212.7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44</v>
      </c>
      <c r="F13" s="86">
        <v>164.58787000000001</v>
      </c>
      <c r="G13" s="86">
        <v>182</v>
      </c>
      <c r="H13" s="87">
        <v>350</v>
      </c>
      <c r="I13" s="86">
        <v>350</v>
      </c>
      <c r="J13" s="88">
        <v>350</v>
      </c>
      <c r="K13" s="86">
        <v>308</v>
      </c>
      <c r="L13" s="86">
        <v>333</v>
      </c>
      <c r="M13" s="86">
        <v>359.67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788.02062999999998</v>
      </c>
      <c r="F14" s="86">
        <v>1228.9609800000001</v>
      </c>
      <c r="G14" s="86">
        <v>1048</v>
      </c>
      <c r="H14" s="87">
        <v>1490</v>
      </c>
      <c r="I14" s="86">
        <v>1490</v>
      </c>
      <c r="J14" s="88">
        <v>1490</v>
      </c>
      <c r="K14" s="86">
        <v>1818</v>
      </c>
      <c r="L14" s="86">
        <v>1900</v>
      </c>
      <c r="M14" s="86">
        <v>2001.0429999999999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3778.0069000000003</v>
      </c>
      <c r="F15" s="86">
        <v>3285.33932</v>
      </c>
      <c r="G15" s="86">
        <v>4238</v>
      </c>
      <c r="H15" s="87">
        <v>3762</v>
      </c>
      <c r="I15" s="86">
        <v>3762</v>
      </c>
      <c r="J15" s="88">
        <v>3762</v>
      </c>
      <c r="K15" s="86">
        <v>4297</v>
      </c>
      <c r="L15" s="86">
        <v>4061</v>
      </c>
      <c r="M15" s="86">
        <v>4276.2330000000002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-9</v>
      </c>
      <c r="F16" s="86">
        <v>309.00601</v>
      </c>
      <c r="G16" s="86">
        <v>1292</v>
      </c>
      <c r="H16" s="87">
        <v>2248</v>
      </c>
      <c r="I16" s="86">
        <v>2248</v>
      </c>
      <c r="J16" s="88">
        <v>2248</v>
      </c>
      <c r="K16" s="86">
        <v>502</v>
      </c>
      <c r="L16" s="86">
        <v>350</v>
      </c>
      <c r="M16" s="86">
        <v>368.54999999999995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13446</v>
      </c>
      <c r="F17" s="86">
        <v>5991.7335300000004</v>
      </c>
      <c r="G17" s="86">
        <v>1318</v>
      </c>
      <c r="H17" s="87">
        <v>5929</v>
      </c>
      <c r="I17" s="86">
        <v>4929</v>
      </c>
      <c r="J17" s="88">
        <v>4929</v>
      </c>
      <c r="K17" s="86">
        <v>3876</v>
      </c>
      <c r="L17" s="86">
        <v>9384</v>
      </c>
      <c r="M17" s="86">
        <v>9564.2669999999998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260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5.1749999999999998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132</v>
      </c>
      <c r="F21" s="86">
        <v>288.55479000000003</v>
      </c>
      <c r="G21" s="86">
        <v>1160</v>
      </c>
      <c r="H21" s="87">
        <v>1000</v>
      </c>
      <c r="I21" s="86">
        <v>1000</v>
      </c>
      <c r="J21" s="88">
        <v>1000</v>
      </c>
      <c r="K21" s="86">
        <v>1425</v>
      </c>
      <c r="L21" s="86">
        <v>1000</v>
      </c>
      <c r="M21" s="86">
        <v>1053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26878.998</v>
      </c>
      <c r="F22" s="86">
        <v>28229.776669999999</v>
      </c>
      <c r="G22" s="86">
        <v>20532</v>
      </c>
      <c r="H22" s="87">
        <v>35670</v>
      </c>
      <c r="I22" s="86">
        <v>16056</v>
      </c>
      <c r="J22" s="88">
        <v>16056</v>
      </c>
      <c r="K22" s="86">
        <v>8818</v>
      </c>
      <c r="L22" s="86">
        <v>22511</v>
      </c>
      <c r="M22" s="86">
        <v>23606.149000000001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63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381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8809</v>
      </c>
      <c r="I25" s="86">
        <v>11809</v>
      </c>
      <c r="J25" s="88">
        <v>11809</v>
      </c>
      <c r="K25" s="86">
        <v>13022</v>
      </c>
      <c r="L25" s="86">
        <v>13350</v>
      </c>
      <c r="M25" s="86">
        <v>11845.55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183</v>
      </c>
      <c r="F29" s="86">
        <v>34.227599999999995</v>
      </c>
      <c r="G29" s="86">
        <v>27</v>
      </c>
      <c r="H29" s="87">
        <v>48</v>
      </c>
      <c r="I29" s="86">
        <v>48</v>
      </c>
      <c r="J29" s="88">
        <v>48</v>
      </c>
      <c r="K29" s="86">
        <v>54</v>
      </c>
      <c r="L29" s="86">
        <v>57</v>
      </c>
      <c r="M29" s="86">
        <v>59.862000000000002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1</v>
      </c>
      <c r="G30" s="86">
        <v>1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44</v>
      </c>
      <c r="F32" s="86">
        <v>3.37547</v>
      </c>
      <c r="G32" s="86">
        <v>6</v>
      </c>
      <c r="H32" s="87">
        <v>4</v>
      </c>
      <c r="I32" s="86">
        <v>4</v>
      </c>
      <c r="J32" s="88">
        <v>4</v>
      </c>
      <c r="K32" s="86">
        <v>0</v>
      </c>
      <c r="L32" s="86">
        <v>11</v>
      </c>
      <c r="M32" s="86">
        <v>11.582999999999998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3.55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2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2972</v>
      </c>
      <c r="F37" s="86">
        <v>4625.0220300000001</v>
      </c>
      <c r="G37" s="86">
        <v>1858</v>
      </c>
      <c r="H37" s="87">
        <v>2298</v>
      </c>
      <c r="I37" s="86">
        <v>2298</v>
      </c>
      <c r="J37" s="88">
        <v>2298</v>
      </c>
      <c r="K37" s="86">
        <v>2502</v>
      </c>
      <c r="L37" s="86">
        <v>3200</v>
      </c>
      <c r="M37" s="86">
        <v>3369.6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2980.0206800000001</v>
      </c>
      <c r="F38" s="86">
        <v>2290.3564100000003</v>
      </c>
      <c r="G38" s="86">
        <v>2706</v>
      </c>
      <c r="H38" s="87">
        <v>3175</v>
      </c>
      <c r="I38" s="86">
        <v>3175</v>
      </c>
      <c r="J38" s="88">
        <v>3175</v>
      </c>
      <c r="K38" s="86">
        <v>4361</v>
      </c>
      <c r="L38" s="86">
        <v>4883</v>
      </c>
      <c r="M38" s="86">
        <v>5194.9989999999998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5670.7181</v>
      </c>
      <c r="F39" s="86">
        <v>7198.6418199999998</v>
      </c>
      <c r="G39" s="86">
        <v>4614</v>
      </c>
      <c r="H39" s="87">
        <v>12000</v>
      </c>
      <c r="I39" s="86">
        <v>11159</v>
      </c>
      <c r="J39" s="88">
        <v>11159</v>
      </c>
      <c r="K39" s="86">
        <v>12873</v>
      </c>
      <c r="L39" s="86">
        <v>17300</v>
      </c>
      <c r="M39" s="86">
        <v>18004.900000000001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8696.4148000000005</v>
      </c>
      <c r="F40" s="86">
        <v>10186.5</v>
      </c>
      <c r="G40" s="86">
        <v>9214</v>
      </c>
      <c r="H40" s="87">
        <v>10275</v>
      </c>
      <c r="I40" s="86">
        <v>10275</v>
      </c>
      <c r="J40" s="88">
        <v>10275</v>
      </c>
      <c r="K40" s="86">
        <v>11068</v>
      </c>
      <c r="L40" s="86">
        <v>11936</v>
      </c>
      <c r="M40" s="86">
        <v>12568.607999999998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1269</v>
      </c>
      <c r="F41" s="86">
        <v>335.32</v>
      </c>
      <c r="G41" s="86">
        <v>67</v>
      </c>
      <c r="H41" s="87">
        <v>225</v>
      </c>
      <c r="I41" s="86">
        <v>225</v>
      </c>
      <c r="J41" s="88">
        <v>225</v>
      </c>
      <c r="K41" s="86">
        <v>386</v>
      </c>
      <c r="L41" s="86">
        <v>367</v>
      </c>
      <c r="M41" s="86">
        <v>386.45100000000002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29055.47049</v>
      </c>
      <c r="F42" s="86">
        <v>33608.723400000003</v>
      </c>
      <c r="G42" s="86">
        <v>36673</v>
      </c>
      <c r="H42" s="87">
        <v>19211</v>
      </c>
      <c r="I42" s="86">
        <v>30941</v>
      </c>
      <c r="J42" s="88">
        <v>30941</v>
      </c>
      <c r="K42" s="86">
        <v>21043</v>
      </c>
      <c r="L42" s="86">
        <v>20950</v>
      </c>
      <c r="M42" s="86">
        <v>22405.563999999998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3198</v>
      </c>
      <c r="F43" s="86">
        <v>2362.8787600000001</v>
      </c>
      <c r="G43" s="86">
        <v>1206</v>
      </c>
      <c r="H43" s="87">
        <v>2340</v>
      </c>
      <c r="I43" s="86">
        <v>635</v>
      </c>
      <c r="J43" s="88">
        <v>635</v>
      </c>
      <c r="K43" s="86">
        <v>3911</v>
      </c>
      <c r="L43" s="86">
        <v>4900</v>
      </c>
      <c r="M43" s="86">
        <v>4739.2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120</v>
      </c>
      <c r="F44" s="86">
        <v>430.11941999999999</v>
      </c>
      <c r="G44" s="86">
        <v>5111</v>
      </c>
      <c r="H44" s="87">
        <v>7711</v>
      </c>
      <c r="I44" s="86">
        <v>7711</v>
      </c>
      <c r="J44" s="88">
        <v>7711</v>
      </c>
      <c r="K44" s="86">
        <v>5737</v>
      </c>
      <c r="L44" s="86">
        <v>8640</v>
      </c>
      <c r="M44" s="86">
        <v>9465.7350000000006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390</v>
      </c>
      <c r="F45" s="86">
        <v>311.64400000000001</v>
      </c>
      <c r="G45" s="86">
        <v>369</v>
      </c>
      <c r="H45" s="87">
        <v>495</v>
      </c>
      <c r="I45" s="86">
        <v>495</v>
      </c>
      <c r="J45" s="88">
        <v>495</v>
      </c>
      <c r="K45" s="86">
        <v>203</v>
      </c>
      <c r="L45" s="86">
        <v>708</v>
      </c>
      <c r="M45" s="86">
        <v>756.12399999999991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78.519800000000004</v>
      </c>
      <c r="G46" s="93">
        <v>165</v>
      </c>
      <c r="H46" s="94">
        <v>557</v>
      </c>
      <c r="I46" s="93">
        <v>557</v>
      </c>
      <c r="J46" s="95">
        <v>557</v>
      </c>
      <c r="K46" s="93">
        <v>60</v>
      </c>
      <c r="L46" s="93">
        <v>1215</v>
      </c>
      <c r="M46" s="93">
        <v>1279.395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1398</v>
      </c>
      <c r="F51" s="72">
        <f t="shared" ref="F51:M51" si="4">F52+F59+F62+F63+F64+F72+F73</f>
        <v>1827.7547000000341</v>
      </c>
      <c r="G51" s="72">
        <f t="shared" si="4"/>
        <v>1856</v>
      </c>
      <c r="H51" s="73">
        <f t="shared" si="4"/>
        <v>1910</v>
      </c>
      <c r="I51" s="72">
        <f t="shared" si="4"/>
        <v>2434</v>
      </c>
      <c r="J51" s="74">
        <f t="shared" si="4"/>
        <v>2434</v>
      </c>
      <c r="K51" s="72">
        <f t="shared" si="4"/>
        <v>3121</v>
      </c>
      <c r="L51" s="72">
        <f t="shared" si="4"/>
        <v>2372</v>
      </c>
      <c r="M51" s="72">
        <f t="shared" si="4"/>
        <v>2506.7529999999997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111</v>
      </c>
      <c r="H52" s="80">
        <f t="shared" si="5"/>
        <v>0</v>
      </c>
      <c r="I52" s="79">
        <f t="shared" si="5"/>
        <v>698</v>
      </c>
      <c r="J52" s="81">
        <f t="shared" si="5"/>
        <v>698</v>
      </c>
      <c r="K52" s="79">
        <f t="shared" si="5"/>
        <v>600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698</v>
      </c>
      <c r="J53" s="95">
        <f t="shared" si="6"/>
        <v>698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698</v>
      </c>
      <c r="J55" s="95">
        <v>698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0</v>
      </c>
      <c r="F56" s="100">
        <f t="shared" ref="F56:M56" si="7">SUM(F57:F58)</f>
        <v>0</v>
      </c>
      <c r="G56" s="100">
        <f t="shared" si="7"/>
        <v>111</v>
      </c>
      <c r="H56" s="101">
        <f t="shared" si="7"/>
        <v>0</v>
      </c>
      <c r="I56" s="100">
        <f t="shared" si="7"/>
        <v>0</v>
      </c>
      <c r="J56" s="102">
        <f t="shared" si="7"/>
        <v>0</v>
      </c>
      <c r="K56" s="100">
        <f t="shared" si="7"/>
        <v>600</v>
      </c>
      <c r="L56" s="100">
        <f t="shared" si="7"/>
        <v>0</v>
      </c>
      <c r="M56" s="100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111</v>
      </c>
      <c r="H58" s="94">
        <v>0</v>
      </c>
      <c r="I58" s="93">
        <v>0</v>
      </c>
      <c r="J58" s="95">
        <v>0</v>
      </c>
      <c r="K58" s="93">
        <v>600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680</v>
      </c>
      <c r="F72" s="86">
        <v>499</v>
      </c>
      <c r="G72" s="86">
        <v>753</v>
      </c>
      <c r="H72" s="87">
        <v>795</v>
      </c>
      <c r="I72" s="86">
        <v>665</v>
      </c>
      <c r="J72" s="88">
        <v>665</v>
      </c>
      <c r="K72" s="86">
        <v>839</v>
      </c>
      <c r="L72" s="86">
        <v>881</v>
      </c>
      <c r="M72" s="86">
        <v>927.69299999999998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718</v>
      </c>
      <c r="F73" s="86">
        <f t="shared" ref="F73:M73" si="12">SUM(F74:F75)</f>
        <v>1328.7547000000341</v>
      </c>
      <c r="G73" s="86">
        <f t="shared" si="12"/>
        <v>992</v>
      </c>
      <c r="H73" s="87">
        <f t="shared" si="12"/>
        <v>1115</v>
      </c>
      <c r="I73" s="86">
        <f t="shared" si="12"/>
        <v>1071</v>
      </c>
      <c r="J73" s="88">
        <f t="shared" si="12"/>
        <v>1071</v>
      </c>
      <c r="K73" s="86">
        <f t="shared" si="12"/>
        <v>1682</v>
      </c>
      <c r="L73" s="86">
        <f t="shared" si="12"/>
        <v>1491</v>
      </c>
      <c r="M73" s="86">
        <f t="shared" si="12"/>
        <v>1579.06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675</v>
      </c>
      <c r="F74" s="79">
        <v>1012</v>
      </c>
      <c r="G74" s="79">
        <v>992</v>
      </c>
      <c r="H74" s="80">
        <v>212</v>
      </c>
      <c r="I74" s="79">
        <v>318</v>
      </c>
      <c r="J74" s="81">
        <v>318</v>
      </c>
      <c r="K74" s="79">
        <v>334</v>
      </c>
      <c r="L74" s="79">
        <v>246</v>
      </c>
      <c r="M74" s="79">
        <v>259.03800000000001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43</v>
      </c>
      <c r="F75" s="93">
        <v>316.75470000003406</v>
      </c>
      <c r="G75" s="93">
        <v>0</v>
      </c>
      <c r="H75" s="94">
        <v>903</v>
      </c>
      <c r="I75" s="93">
        <v>753</v>
      </c>
      <c r="J75" s="95">
        <v>753</v>
      </c>
      <c r="K75" s="93">
        <v>1348</v>
      </c>
      <c r="L75" s="93">
        <v>1245</v>
      </c>
      <c r="M75" s="93">
        <v>1320.0219999999999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9528</v>
      </c>
      <c r="F77" s="72">
        <f t="shared" ref="F77:M77" si="13">F78+F81+F84+F85+F86+F87+F88</f>
        <v>1653.42003</v>
      </c>
      <c r="G77" s="72">
        <f t="shared" si="13"/>
        <v>15901</v>
      </c>
      <c r="H77" s="73">
        <f t="shared" si="13"/>
        <v>12522</v>
      </c>
      <c r="I77" s="72">
        <f t="shared" si="13"/>
        <v>16182</v>
      </c>
      <c r="J77" s="74">
        <f t="shared" si="13"/>
        <v>16182</v>
      </c>
      <c r="K77" s="72">
        <f t="shared" si="13"/>
        <v>34816</v>
      </c>
      <c r="L77" s="72">
        <f t="shared" si="13"/>
        <v>24832</v>
      </c>
      <c r="M77" s="72">
        <f t="shared" si="13"/>
        <v>29226.922999999999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8514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1484</v>
      </c>
      <c r="I78" s="100">
        <f t="shared" si="14"/>
        <v>173</v>
      </c>
      <c r="J78" s="102">
        <f t="shared" si="14"/>
        <v>173</v>
      </c>
      <c r="K78" s="100">
        <f t="shared" si="14"/>
        <v>15500</v>
      </c>
      <c r="L78" s="100">
        <f t="shared" si="14"/>
        <v>6250</v>
      </c>
      <c r="M78" s="100">
        <f t="shared" si="14"/>
        <v>7500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8514</v>
      </c>
      <c r="F80" s="93">
        <v>0</v>
      </c>
      <c r="G80" s="93">
        <v>0</v>
      </c>
      <c r="H80" s="94">
        <v>1484</v>
      </c>
      <c r="I80" s="93">
        <v>173</v>
      </c>
      <c r="J80" s="95">
        <v>173</v>
      </c>
      <c r="K80" s="93">
        <v>15500</v>
      </c>
      <c r="L80" s="93">
        <v>6250</v>
      </c>
      <c r="M80" s="93">
        <v>7500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1014</v>
      </c>
      <c r="F81" s="86">
        <f t="shared" ref="F81:M81" si="15">SUM(F82:F83)</f>
        <v>1653.42003</v>
      </c>
      <c r="G81" s="86">
        <f t="shared" si="15"/>
        <v>15901</v>
      </c>
      <c r="H81" s="87">
        <f t="shared" si="15"/>
        <v>11038</v>
      </c>
      <c r="I81" s="86">
        <f t="shared" si="15"/>
        <v>16009</v>
      </c>
      <c r="J81" s="88">
        <f t="shared" si="15"/>
        <v>16009</v>
      </c>
      <c r="K81" s="86">
        <f t="shared" si="15"/>
        <v>19316</v>
      </c>
      <c r="L81" s="86">
        <f t="shared" si="15"/>
        <v>18582</v>
      </c>
      <c r="M81" s="86">
        <f t="shared" si="15"/>
        <v>21726.922999999999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5179</v>
      </c>
      <c r="H82" s="80">
        <v>5000</v>
      </c>
      <c r="I82" s="79">
        <v>5000</v>
      </c>
      <c r="J82" s="81">
        <v>5000</v>
      </c>
      <c r="K82" s="79">
        <v>3998</v>
      </c>
      <c r="L82" s="79">
        <v>4000</v>
      </c>
      <c r="M82" s="79">
        <v>6372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1014</v>
      </c>
      <c r="F83" s="93">
        <v>1653.42003</v>
      </c>
      <c r="G83" s="93">
        <v>10722</v>
      </c>
      <c r="H83" s="94">
        <v>6038</v>
      </c>
      <c r="I83" s="93">
        <v>11009</v>
      </c>
      <c r="J83" s="95">
        <v>11009</v>
      </c>
      <c r="K83" s="93">
        <v>15318</v>
      </c>
      <c r="L83" s="93">
        <v>14582</v>
      </c>
      <c r="M83" s="93">
        <v>15354.922999999999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31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341526.73803000001</v>
      </c>
      <c r="F92" s="46">
        <f t="shared" ref="F92:M92" si="16">F4+F51+F77+F90</f>
        <v>334938.13548000006</v>
      </c>
      <c r="G92" s="46">
        <f t="shared" si="16"/>
        <v>452569</v>
      </c>
      <c r="H92" s="47">
        <f t="shared" si="16"/>
        <v>451612</v>
      </c>
      <c r="I92" s="46">
        <f t="shared" si="16"/>
        <v>522344</v>
      </c>
      <c r="J92" s="48">
        <f t="shared" si="16"/>
        <v>522344</v>
      </c>
      <c r="K92" s="46">
        <f t="shared" si="16"/>
        <v>554925</v>
      </c>
      <c r="L92" s="46">
        <f t="shared" si="16"/>
        <v>583701</v>
      </c>
      <c r="M92" s="46">
        <f t="shared" si="16"/>
        <v>614503.90399999998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88261.128230000002</v>
      </c>
      <c r="F4" s="72">
        <f t="shared" ref="F4:M4" si="0">F5+F8+F47</f>
        <v>95348.133020000008</v>
      </c>
      <c r="G4" s="72">
        <f t="shared" si="0"/>
        <v>90936</v>
      </c>
      <c r="H4" s="73">
        <f t="shared" si="0"/>
        <v>125039</v>
      </c>
      <c r="I4" s="72">
        <f t="shared" si="0"/>
        <v>123058</v>
      </c>
      <c r="J4" s="74">
        <f t="shared" si="0"/>
        <v>123058</v>
      </c>
      <c r="K4" s="72">
        <f t="shared" si="0"/>
        <v>135674</v>
      </c>
      <c r="L4" s="72">
        <f t="shared" si="0"/>
        <v>151181</v>
      </c>
      <c r="M4" s="72">
        <f t="shared" si="0"/>
        <v>157213.72399999999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59404.020479999999</v>
      </c>
      <c r="F5" s="100">
        <f t="shared" ref="F5:M5" si="1">SUM(F6:F7)</f>
        <v>61581.559819999995</v>
      </c>
      <c r="G5" s="100">
        <f t="shared" si="1"/>
        <v>52226</v>
      </c>
      <c r="H5" s="101">
        <f t="shared" si="1"/>
        <v>63026</v>
      </c>
      <c r="I5" s="100">
        <f t="shared" si="1"/>
        <v>61591</v>
      </c>
      <c r="J5" s="102">
        <f t="shared" si="1"/>
        <v>61591</v>
      </c>
      <c r="K5" s="100">
        <f t="shared" si="1"/>
        <v>69251</v>
      </c>
      <c r="L5" s="100">
        <f t="shared" si="1"/>
        <v>73406</v>
      </c>
      <c r="M5" s="100">
        <f t="shared" si="1"/>
        <v>77731.627999999997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51814.265149999999</v>
      </c>
      <c r="F6" s="79">
        <v>53034.341169999992</v>
      </c>
      <c r="G6" s="79">
        <v>44524</v>
      </c>
      <c r="H6" s="80">
        <v>57974</v>
      </c>
      <c r="I6" s="79">
        <v>56539</v>
      </c>
      <c r="J6" s="81">
        <v>56539</v>
      </c>
      <c r="K6" s="79">
        <v>62442</v>
      </c>
      <c r="L6" s="79">
        <v>66356</v>
      </c>
      <c r="M6" s="79">
        <v>70309.2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7589.75533</v>
      </c>
      <c r="F7" s="93">
        <v>8547.2186499999989</v>
      </c>
      <c r="G7" s="93">
        <v>7702</v>
      </c>
      <c r="H7" s="94">
        <v>5052</v>
      </c>
      <c r="I7" s="93">
        <v>5052</v>
      </c>
      <c r="J7" s="95">
        <v>5052</v>
      </c>
      <c r="K7" s="93">
        <v>6809</v>
      </c>
      <c r="L7" s="93">
        <v>7050</v>
      </c>
      <c r="M7" s="93">
        <v>7422.427999999999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28857.107749999999</v>
      </c>
      <c r="F8" s="100">
        <f t="shared" ref="F8:M8" si="2">SUM(F9:F46)</f>
        <v>33766.573200000006</v>
      </c>
      <c r="G8" s="100">
        <f t="shared" si="2"/>
        <v>38710</v>
      </c>
      <c r="H8" s="101">
        <f t="shared" si="2"/>
        <v>62013</v>
      </c>
      <c r="I8" s="100">
        <f t="shared" si="2"/>
        <v>61467</v>
      </c>
      <c r="J8" s="102">
        <f t="shared" si="2"/>
        <v>61467</v>
      </c>
      <c r="K8" s="100">
        <f t="shared" si="2"/>
        <v>66423</v>
      </c>
      <c r="L8" s="100">
        <f t="shared" si="2"/>
        <v>77775</v>
      </c>
      <c r="M8" s="100">
        <f t="shared" si="2"/>
        <v>79482.09599999999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316</v>
      </c>
      <c r="F9" s="79">
        <v>733.40467000000001</v>
      </c>
      <c r="G9" s="79">
        <v>496</v>
      </c>
      <c r="H9" s="80">
        <v>500</v>
      </c>
      <c r="I9" s="79">
        <v>500</v>
      </c>
      <c r="J9" s="81">
        <v>500</v>
      </c>
      <c r="K9" s="79">
        <v>527</v>
      </c>
      <c r="L9" s="79">
        <v>600</v>
      </c>
      <c r="M9" s="79">
        <v>631.79999999999995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629</v>
      </c>
      <c r="F10" s="86">
        <v>448.05316999999997</v>
      </c>
      <c r="G10" s="86">
        <v>1021</v>
      </c>
      <c r="H10" s="87">
        <v>732</v>
      </c>
      <c r="I10" s="86">
        <v>732</v>
      </c>
      <c r="J10" s="88">
        <v>732</v>
      </c>
      <c r="K10" s="86">
        <v>751</v>
      </c>
      <c r="L10" s="86">
        <v>822</v>
      </c>
      <c r="M10" s="86">
        <v>865.56599999999992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220.49995000000001</v>
      </c>
      <c r="F11" s="86">
        <v>255.73021</v>
      </c>
      <c r="G11" s="86">
        <v>551</v>
      </c>
      <c r="H11" s="87">
        <v>1016</v>
      </c>
      <c r="I11" s="86">
        <v>1016</v>
      </c>
      <c r="J11" s="88">
        <v>1016</v>
      </c>
      <c r="K11" s="86">
        <v>1611</v>
      </c>
      <c r="L11" s="86">
        <v>1131</v>
      </c>
      <c r="M11" s="86">
        <v>1190.943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2976</v>
      </c>
      <c r="H12" s="87">
        <v>5500</v>
      </c>
      <c r="I12" s="86">
        <v>5500</v>
      </c>
      <c r="J12" s="88">
        <v>5500</v>
      </c>
      <c r="K12" s="86">
        <v>5297</v>
      </c>
      <c r="L12" s="86">
        <v>5900</v>
      </c>
      <c r="M12" s="86">
        <v>6212.7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44</v>
      </c>
      <c r="F13" s="86">
        <v>164.58787000000001</v>
      </c>
      <c r="G13" s="86">
        <v>182</v>
      </c>
      <c r="H13" s="87">
        <v>350</v>
      </c>
      <c r="I13" s="86">
        <v>350</v>
      </c>
      <c r="J13" s="88">
        <v>350</v>
      </c>
      <c r="K13" s="86">
        <v>308</v>
      </c>
      <c r="L13" s="86">
        <v>333</v>
      </c>
      <c r="M13" s="86">
        <v>359.67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287.02062999999998</v>
      </c>
      <c r="F14" s="86">
        <v>298.96098000000006</v>
      </c>
      <c r="G14" s="86">
        <v>330</v>
      </c>
      <c r="H14" s="87">
        <v>478</v>
      </c>
      <c r="I14" s="86">
        <v>478</v>
      </c>
      <c r="J14" s="88">
        <v>478</v>
      </c>
      <c r="K14" s="86">
        <v>665</v>
      </c>
      <c r="L14" s="86">
        <v>593</v>
      </c>
      <c r="M14" s="86">
        <v>624.42899999999997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2705.0040600000002</v>
      </c>
      <c r="F15" s="86">
        <v>1770.9269099999999</v>
      </c>
      <c r="G15" s="86">
        <v>2322</v>
      </c>
      <c r="H15" s="87">
        <v>3762</v>
      </c>
      <c r="I15" s="86">
        <v>3762</v>
      </c>
      <c r="J15" s="88">
        <v>3762</v>
      </c>
      <c r="K15" s="86">
        <v>4241</v>
      </c>
      <c r="L15" s="86">
        <v>4002</v>
      </c>
      <c r="M15" s="86">
        <v>4214.1059999999998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-9</v>
      </c>
      <c r="F16" s="86">
        <v>142.00601</v>
      </c>
      <c r="G16" s="86">
        <v>0</v>
      </c>
      <c r="H16" s="87">
        <v>2248</v>
      </c>
      <c r="I16" s="86">
        <v>2248</v>
      </c>
      <c r="J16" s="88">
        <v>2248</v>
      </c>
      <c r="K16" s="86">
        <v>502</v>
      </c>
      <c r="L16" s="86">
        <v>350</v>
      </c>
      <c r="M16" s="86">
        <v>368.54999999999995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9951</v>
      </c>
      <c r="F17" s="86">
        <v>4269.7335300000004</v>
      </c>
      <c r="G17" s="86">
        <v>443</v>
      </c>
      <c r="H17" s="87">
        <v>3729</v>
      </c>
      <c r="I17" s="86">
        <v>2729</v>
      </c>
      <c r="J17" s="88">
        <v>2729</v>
      </c>
      <c r="K17" s="86">
        <v>3013</v>
      </c>
      <c r="L17" s="86">
        <v>4100</v>
      </c>
      <c r="M17" s="86">
        <v>4317.3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260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5.1749999999999998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132</v>
      </c>
      <c r="F21" s="86">
        <v>288.55479000000003</v>
      </c>
      <c r="G21" s="86">
        <v>1160</v>
      </c>
      <c r="H21" s="87">
        <v>1000</v>
      </c>
      <c r="I21" s="86">
        <v>1000</v>
      </c>
      <c r="J21" s="88">
        <v>1000</v>
      </c>
      <c r="K21" s="86">
        <v>1105</v>
      </c>
      <c r="L21" s="86">
        <v>1000</v>
      </c>
      <c r="M21" s="86">
        <v>1053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2510</v>
      </c>
      <c r="F22" s="86">
        <v>4279.7766700000002</v>
      </c>
      <c r="G22" s="86">
        <v>7</v>
      </c>
      <c r="H22" s="87">
        <v>85</v>
      </c>
      <c r="I22" s="86">
        <v>85</v>
      </c>
      <c r="J22" s="88">
        <v>85</v>
      </c>
      <c r="K22" s="86">
        <v>90</v>
      </c>
      <c r="L22" s="86">
        <v>94</v>
      </c>
      <c r="M22" s="86">
        <v>98.981999999999999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49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86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8809</v>
      </c>
      <c r="I25" s="86">
        <v>11809</v>
      </c>
      <c r="J25" s="88">
        <v>11809</v>
      </c>
      <c r="K25" s="86">
        <v>13022</v>
      </c>
      <c r="L25" s="86">
        <v>13350</v>
      </c>
      <c r="M25" s="86">
        <v>11845.55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54</v>
      </c>
      <c r="F29" s="86">
        <v>19.227599999999999</v>
      </c>
      <c r="G29" s="86">
        <v>14</v>
      </c>
      <c r="H29" s="87">
        <v>29</v>
      </c>
      <c r="I29" s="86">
        <v>29</v>
      </c>
      <c r="J29" s="88">
        <v>29</v>
      </c>
      <c r="K29" s="86">
        <v>35</v>
      </c>
      <c r="L29" s="86">
        <v>38</v>
      </c>
      <c r="M29" s="86">
        <v>40.014000000000003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9</v>
      </c>
      <c r="F32" s="86">
        <v>2.37547</v>
      </c>
      <c r="G32" s="86">
        <v>2</v>
      </c>
      <c r="H32" s="87">
        <v>4</v>
      </c>
      <c r="I32" s="86">
        <v>4</v>
      </c>
      <c r="J32" s="88">
        <v>4</v>
      </c>
      <c r="K32" s="86">
        <v>0</v>
      </c>
      <c r="L32" s="86">
        <v>11</v>
      </c>
      <c r="M32" s="86">
        <v>11.582999999999998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3.55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2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43</v>
      </c>
      <c r="F37" s="86">
        <v>75.022030000000001</v>
      </c>
      <c r="G37" s="86">
        <v>235</v>
      </c>
      <c r="H37" s="87">
        <v>441</v>
      </c>
      <c r="I37" s="86">
        <v>441</v>
      </c>
      <c r="J37" s="88">
        <v>441</v>
      </c>
      <c r="K37" s="86">
        <v>211</v>
      </c>
      <c r="L37" s="86">
        <v>480</v>
      </c>
      <c r="M37" s="86">
        <v>505.43999999999994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1696.0206800000001</v>
      </c>
      <c r="F38" s="86">
        <v>1384.3564100000001</v>
      </c>
      <c r="G38" s="86">
        <v>1127</v>
      </c>
      <c r="H38" s="87">
        <v>2373</v>
      </c>
      <c r="I38" s="86">
        <v>2373</v>
      </c>
      <c r="J38" s="88">
        <v>2373</v>
      </c>
      <c r="K38" s="86">
        <v>3021</v>
      </c>
      <c r="L38" s="86">
        <v>3911</v>
      </c>
      <c r="M38" s="86">
        <v>4171.2830000000004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2047.09194</v>
      </c>
      <c r="F39" s="86">
        <v>5234.4264999999996</v>
      </c>
      <c r="G39" s="86">
        <v>4104</v>
      </c>
      <c r="H39" s="87">
        <v>12000</v>
      </c>
      <c r="I39" s="86">
        <v>11159</v>
      </c>
      <c r="J39" s="88">
        <v>11159</v>
      </c>
      <c r="K39" s="86">
        <v>12873</v>
      </c>
      <c r="L39" s="86">
        <v>17300</v>
      </c>
      <c r="M39" s="86">
        <v>18004.900000000001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14</v>
      </c>
      <c r="F40" s="86">
        <v>22.5</v>
      </c>
      <c r="G40" s="86">
        <v>9213</v>
      </c>
      <c r="H40" s="87">
        <v>10275</v>
      </c>
      <c r="I40" s="86">
        <v>10275</v>
      </c>
      <c r="J40" s="88">
        <v>10275</v>
      </c>
      <c r="K40" s="86">
        <v>11068</v>
      </c>
      <c r="L40" s="86">
        <v>11936</v>
      </c>
      <c r="M40" s="86">
        <v>12568.607999999998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72</v>
      </c>
      <c r="F41" s="86">
        <v>48.32</v>
      </c>
      <c r="G41" s="86">
        <v>45</v>
      </c>
      <c r="H41" s="87">
        <v>0</v>
      </c>
      <c r="I41" s="86">
        <v>0</v>
      </c>
      <c r="J41" s="88">
        <v>0</v>
      </c>
      <c r="K41" s="86">
        <v>100</v>
      </c>
      <c r="L41" s="86">
        <v>118</v>
      </c>
      <c r="M41" s="86">
        <v>124.25399999999999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4503.4704899999997</v>
      </c>
      <c r="F42" s="86">
        <v>12190.723400000001</v>
      </c>
      <c r="G42" s="86">
        <v>11804</v>
      </c>
      <c r="H42" s="87">
        <v>2624</v>
      </c>
      <c r="I42" s="86">
        <v>2624</v>
      </c>
      <c r="J42" s="88">
        <v>2624</v>
      </c>
      <c r="K42" s="86">
        <v>2827</v>
      </c>
      <c r="L42" s="86">
        <v>3676</v>
      </c>
      <c r="M42" s="86">
        <v>3860.2280000000001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3198</v>
      </c>
      <c r="F43" s="86">
        <v>1776.8787600000001</v>
      </c>
      <c r="G43" s="86">
        <v>1175</v>
      </c>
      <c r="H43" s="87">
        <v>2340</v>
      </c>
      <c r="I43" s="86">
        <v>635</v>
      </c>
      <c r="J43" s="88">
        <v>635</v>
      </c>
      <c r="K43" s="86">
        <v>3911</v>
      </c>
      <c r="L43" s="86">
        <v>4900</v>
      </c>
      <c r="M43" s="86">
        <v>4739.2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15</v>
      </c>
      <c r="F44" s="86">
        <v>226.11942000000002</v>
      </c>
      <c r="G44" s="86">
        <v>1371</v>
      </c>
      <c r="H44" s="87">
        <v>3481</v>
      </c>
      <c r="I44" s="86">
        <v>3481</v>
      </c>
      <c r="J44" s="88">
        <v>3481</v>
      </c>
      <c r="K44" s="86">
        <v>1130</v>
      </c>
      <c r="L44" s="86">
        <v>2500</v>
      </c>
      <c r="M44" s="86">
        <v>3000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74</v>
      </c>
      <c r="F45" s="86">
        <v>67.644000000000005</v>
      </c>
      <c r="G45" s="86">
        <v>125</v>
      </c>
      <c r="H45" s="87">
        <v>225</v>
      </c>
      <c r="I45" s="86">
        <v>225</v>
      </c>
      <c r="J45" s="88">
        <v>225</v>
      </c>
      <c r="K45" s="86">
        <v>66</v>
      </c>
      <c r="L45" s="86">
        <v>464</v>
      </c>
      <c r="M45" s="86">
        <v>499.19199999999995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58.519800000000004</v>
      </c>
      <c r="G46" s="93">
        <v>5</v>
      </c>
      <c r="H46" s="94">
        <v>12</v>
      </c>
      <c r="I46" s="93">
        <v>12</v>
      </c>
      <c r="J46" s="95">
        <v>12</v>
      </c>
      <c r="K46" s="93">
        <v>0</v>
      </c>
      <c r="L46" s="93">
        <v>166</v>
      </c>
      <c r="M46" s="93">
        <v>174.798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63</v>
      </c>
      <c r="F51" s="72">
        <f t="shared" ref="F51:M51" si="4">F52+F59+F62+F63+F64+F72+F73</f>
        <v>316.75470000003406</v>
      </c>
      <c r="G51" s="72">
        <f t="shared" si="4"/>
        <v>170</v>
      </c>
      <c r="H51" s="73">
        <f t="shared" si="4"/>
        <v>350</v>
      </c>
      <c r="I51" s="72">
        <f t="shared" si="4"/>
        <v>306</v>
      </c>
      <c r="J51" s="74">
        <f t="shared" si="4"/>
        <v>306</v>
      </c>
      <c r="K51" s="72">
        <f t="shared" si="4"/>
        <v>899</v>
      </c>
      <c r="L51" s="72">
        <f t="shared" si="4"/>
        <v>633</v>
      </c>
      <c r="M51" s="72">
        <f t="shared" si="4"/>
        <v>675.9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63</v>
      </c>
      <c r="F73" s="86">
        <f t="shared" ref="F73:M73" si="12">SUM(F74:F75)</f>
        <v>316.75470000003406</v>
      </c>
      <c r="G73" s="86">
        <f t="shared" si="12"/>
        <v>170</v>
      </c>
      <c r="H73" s="87">
        <f t="shared" si="12"/>
        <v>350</v>
      </c>
      <c r="I73" s="86">
        <f t="shared" si="12"/>
        <v>306</v>
      </c>
      <c r="J73" s="88">
        <f t="shared" si="12"/>
        <v>306</v>
      </c>
      <c r="K73" s="86">
        <f t="shared" si="12"/>
        <v>899</v>
      </c>
      <c r="L73" s="86">
        <f t="shared" si="12"/>
        <v>633</v>
      </c>
      <c r="M73" s="86">
        <f t="shared" si="12"/>
        <v>675.9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63</v>
      </c>
      <c r="F74" s="79">
        <v>0</v>
      </c>
      <c r="G74" s="79">
        <v>170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316.75470000003406</v>
      </c>
      <c r="G75" s="93">
        <v>0</v>
      </c>
      <c r="H75" s="94">
        <v>350</v>
      </c>
      <c r="I75" s="93">
        <v>306</v>
      </c>
      <c r="J75" s="95">
        <v>306</v>
      </c>
      <c r="K75" s="93">
        <v>899</v>
      </c>
      <c r="L75" s="93">
        <v>633</v>
      </c>
      <c r="M75" s="93">
        <v>675.9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8760</v>
      </c>
      <c r="F77" s="72">
        <f t="shared" ref="F77:M77" si="13">F78+F81+F84+F85+F86+F87+F88</f>
        <v>655.42003</v>
      </c>
      <c r="G77" s="72">
        <f t="shared" si="13"/>
        <v>2696</v>
      </c>
      <c r="H77" s="73">
        <f t="shared" si="13"/>
        <v>1038</v>
      </c>
      <c r="I77" s="72">
        <f t="shared" si="13"/>
        <v>1879</v>
      </c>
      <c r="J77" s="74">
        <f t="shared" si="13"/>
        <v>1879</v>
      </c>
      <c r="K77" s="72">
        <f t="shared" si="13"/>
        <v>1663</v>
      </c>
      <c r="L77" s="72">
        <f t="shared" si="13"/>
        <v>1000</v>
      </c>
      <c r="M77" s="72">
        <f t="shared" si="13"/>
        <v>1053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8514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8514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246</v>
      </c>
      <c r="F81" s="86">
        <f t="shared" ref="F81:M81" si="15">SUM(F82:F83)</f>
        <v>655.42003</v>
      </c>
      <c r="G81" s="86">
        <f t="shared" si="15"/>
        <v>2696</v>
      </c>
      <c r="H81" s="87">
        <f t="shared" si="15"/>
        <v>1038</v>
      </c>
      <c r="I81" s="86">
        <f t="shared" si="15"/>
        <v>1879</v>
      </c>
      <c r="J81" s="88">
        <f t="shared" si="15"/>
        <v>1879</v>
      </c>
      <c r="K81" s="86">
        <f t="shared" si="15"/>
        <v>1663</v>
      </c>
      <c r="L81" s="86">
        <f t="shared" si="15"/>
        <v>1000</v>
      </c>
      <c r="M81" s="86">
        <f t="shared" si="15"/>
        <v>1053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246</v>
      </c>
      <c r="F83" s="93">
        <v>655.42003</v>
      </c>
      <c r="G83" s="93">
        <v>2696</v>
      </c>
      <c r="H83" s="94">
        <v>1038</v>
      </c>
      <c r="I83" s="93">
        <v>1879</v>
      </c>
      <c r="J83" s="95">
        <v>1879</v>
      </c>
      <c r="K83" s="93">
        <v>1663</v>
      </c>
      <c r="L83" s="93">
        <v>1000</v>
      </c>
      <c r="M83" s="93">
        <v>1053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31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97084.128230000002</v>
      </c>
      <c r="F92" s="46">
        <f t="shared" ref="F92:M92" si="16">F4+F51+F77+F90</f>
        <v>96320.307750000036</v>
      </c>
      <c r="G92" s="46">
        <f t="shared" si="16"/>
        <v>93833</v>
      </c>
      <c r="H92" s="47">
        <f t="shared" si="16"/>
        <v>126427</v>
      </c>
      <c r="I92" s="46">
        <f t="shared" si="16"/>
        <v>125243</v>
      </c>
      <c r="J92" s="48">
        <f t="shared" si="16"/>
        <v>125243</v>
      </c>
      <c r="K92" s="46">
        <f t="shared" si="16"/>
        <v>138236</v>
      </c>
      <c r="L92" s="46">
        <f t="shared" si="16"/>
        <v>152814</v>
      </c>
      <c r="M92" s="46">
        <f t="shared" si="16"/>
        <v>158942.62399999998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28976</v>
      </c>
      <c r="F4" s="72">
        <f t="shared" ref="F4:M4" si="0">F5+F8+F47</f>
        <v>29978</v>
      </c>
      <c r="G4" s="72">
        <f t="shared" si="0"/>
        <v>14044</v>
      </c>
      <c r="H4" s="73">
        <f t="shared" si="0"/>
        <v>24516</v>
      </c>
      <c r="I4" s="72">
        <f t="shared" si="0"/>
        <v>16980</v>
      </c>
      <c r="J4" s="74">
        <f t="shared" si="0"/>
        <v>16980</v>
      </c>
      <c r="K4" s="72">
        <f t="shared" si="0"/>
        <v>26209</v>
      </c>
      <c r="L4" s="72">
        <f t="shared" si="0"/>
        <v>27781</v>
      </c>
      <c r="M4" s="72">
        <f t="shared" si="0"/>
        <v>29609.307000000001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14860</v>
      </c>
      <c r="F5" s="100">
        <f t="shared" ref="F5:M5" si="1">SUM(F6:F7)</f>
        <v>16277</v>
      </c>
      <c r="G5" s="100">
        <f t="shared" si="1"/>
        <v>11770</v>
      </c>
      <c r="H5" s="101">
        <f t="shared" si="1"/>
        <v>19806</v>
      </c>
      <c r="I5" s="100">
        <f t="shared" si="1"/>
        <v>13086</v>
      </c>
      <c r="J5" s="102">
        <f t="shared" si="1"/>
        <v>13086</v>
      </c>
      <c r="K5" s="100">
        <f t="shared" si="1"/>
        <v>22530</v>
      </c>
      <c r="L5" s="100">
        <f t="shared" si="1"/>
        <v>23658</v>
      </c>
      <c r="M5" s="100">
        <f t="shared" si="1"/>
        <v>24911.874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13307</v>
      </c>
      <c r="F6" s="79">
        <v>14182</v>
      </c>
      <c r="G6" s="79">
        <v>10506</v>
      </c>
      <c r="H6" s="80">
        <v>17825</v>
      </c>
      <c r="I6" s="79">
        <v>11105</v>
      </c>
      <c r="J6" s="81">
        <v>11105</v>
      </c>
      <c r="K6" s="79">
        <v>20386</v>
      </c>
      <c r="L6" s="79">
        <v>21406</v>
      </c>
      <c r="M6" s="79">
        <v>22540.518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1553</v>
      </c>
      <c r="F7" s="93">
        <v>2095</v>
      </c>
      <c r="G7" s="93">
        <v>1264</v>
      </c>
      <c r="H7" s="94">
        <v>1981</v>
      </c>
      <c r="I7" s="93">
        <v>1981</v>
      </c>
      <c r="J7" s="95">
        <v>1981</v>
      </c>
      <c r="K7" s="93">
        <v>2144</v>
      </c>
      <c r="L7" s="93">
        <v>2252</v>
      </c>
      <c r="M7" s="93">
        <v>2371.3559999999998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14116</v>
      </c>
      <c r="F8" s="100">
        <f t="shared" ref="F8:M8" si="2">SUM(F9:F46)</f>
        <v>13701</v>
      </c>
      <c r="G8" s="100">
        <f t="shared" si="2"/>
        <v>2274</v>
      </c>
      <c r="H8" s="101">
        <f t="shared" si="2"/>
        <v>4710</v>
      </c>
      <c r="I8" s="100">
        <f t="shared" si="2"/>
        <v>3894</v>
      </c>
      <c r="J8" s="102">
        <f t="shared" si="2"/>
        <v>3894</v>
      </c>
      <c r="K8" s="100">
        <f t="shared" si="2"/>
        <v>3679</v>
      </c>
      <c r="L8" s="100">
        <f t="shared" si="2"/>
        <v>4123</v>
      </c>
      <c r="M8" s="100">
        <f t="shared" si="2"/>
        <v>4697.4329999999991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15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25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186</v>
      </c>
      <c r="F14" s="86">
        <v>70</v>
      </c>
      <c r="G14" s="86">
        <v>74</v>
      </c>
      <c r="H14" s="87">
        <v>161</v>
      </c>
      <c r="I14" s="86">
        <v>161</v>
      </c>
      <c r="J14" s="88">
        <v>161</v>
      </c>
      <c r="K14" s="86">
        <v>168</v>
      </c>
      <c r="L14" s="86">
        <v>173</v>
      </c>
      <c r="M14" s="86">
        <v>182.16899999999998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664</v>
      </c>
      <c r="F15" s="86">
        <v>3</v>
      </c>
      <c r="G15" s="86">
        <v>0</v>
      </c>
      <c r="H15" s="87">
        <v>0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462</v>
      </c>
      <c r="G17" s="86">
        <v>230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2547</v>
      </c>
      <c r="F22" s="86">
        <v>21</v>
      </c>
      <c r="G22" s="86">
        <v>0</v>
      </c>
      <c r="H22" s="87">
        <v>1800</v>
      </c>
      <c r="I22" s="86">
        <v>1254</v>
      </c>
      <c r="J22" s="88">
        <v>1254</v>
      </c>
      <c r="K22" s="86">
        <v>1000</v>
      </c>
      <c r="L22" s="86">
        <v>1000</v>
      </c>
      <c r="M22" s="86">
        <v>1053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</v>
      </c>
      <c r="F29" s="86">
        <v>6</v>
      </c>
      <c r="G29" s="86">
        <v>7</v>
      </c>
      <c r="H29" s="87">
        <v>7</v>
      </c>
      <c r="I29" s="86">
        <v>7</v>
      </c>
      <c r="J29" s="88">
        <v>7</v>
      </c>
      <c r="K29" s="86">
        <v>7</v>
      </c>
      <c r="L29" s="86">
        <v>7</v>
      </c>
      <c r="M29" s="86">
        <v>7.3709999999999996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62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582</v>
      </c>
      <c r="F38" s="86">
        <v>129</v>
      </c>
      <c r="G38" s="86">
        <v>87</v>
      </c>
      <c r="H38" s="87">
        <v>222</v>
      </c>
      <c r="I38" s="86">
        <v>222</v>
      </c>
      <c r="J38" s="88">
        <v>222</v>
      </c>
      <c r="K38" s="86">
        <v>120</v>
      </c>
      <c r="L38" s="86">
        <v>246</v>
      </c>
      <c r="M38" s="86">
        <v>259.03800000000001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7259</v>
      </c>
      <c r="F40" s="86">
        <v>10164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2785</v>
      </c>
      <c r="F42" s="86">
        <v>2828</v>
      </c>
      <c r="G42" s="86">
        <v>1670</v>
      </c>
      <c r="H42" s="87">
        <v>2420</v>
      </c>
      <c r="I42" s="86">
        <v>2150</v>
      </c>
      <c r="J42" s="88">
        <v>2150</v>
      </c>
      <c r="K42" s="86">
        <v>2304</v>
      </c>
      <c r="L42" s="86">
        <v>2586</v>
      </c>
      <c r="M42" s="86">
        <v>3078.9719999999998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1</v>
      </c>
      <c r="G44" s="86">
        <v>95</v>
      </c>
      <c r="H44" s="87">
        <v>0</v>
      </c>
      <c r="I44" s="86">
        <v>0</v>
      </c>
      <c r="J44" s="88">
        <v>0</v>
      </c>
      <c r="K44" s="86">
        <v>80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9</v>
      </c>
      <c r="F45" s="86">
        <v>0</v>
      </c>
      <c r="G45" s="86">
        <v>86</v>
      </c>
      <c r="H45" s="87">
        <v>100</v>
      </c>
      <c r="I45" s="86">
        <v>100</v>
      </c>
      <c r="J45" s="88">
        <v>100</v>
      </c>
      <c r="K45" s="86">
        <v>0</v>
      </c>
      <c r="L45" s="86">
        <v>111</v>
      </c>
      <c r="M45" s="86">
        <v>116.883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17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35</v>
      </c>
      <c r="F51" s="72">
        <f t="shared" ref="F51:M51" si="4">F52+F59+F62+F63+F64+F72+F73</f>
        <v>0</v>
      </c>
      <c r="G51" s="72">
        <f t="shared" si="4"/>
        <v>87</v>
      </c>
      <c r="H51" s="73">
        <f t="shared" si="4"/>
        <v>182</v>
      </c>
      <c r="I51" s="72">
        <f t="shared" si="4"/>
        <v>76</v>
      </c>
      <c r="J51" s="74">
        <f t="shared" si="4"/>
        <v>76</v>
      </c>
      <c r="K51" s="72">
        <f t="shared" si="4"/>
        <v>100</v>
      </c>
      <c r="L51" s="72">
        <f t="shared" si="4"/>
        <v>202</v>
      </c>
      <c r="M51" s="72">
        <f t="shared" si="4"/>
        <v>212.70599999999999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35</v>
      </c>
      <c r="F73" s="86">
        <f t="shared" ref="F73:M73" si="12">SUM(F74:F75)</f>
        <v>0</v>
      </c>
      <c r="G73" s="86">
        <f t="shared" si="12"/>
        <v>87</v>
      </c>
      <c r="H73" s="87">
        <f t="shared" si="12"/>
        <v>182</v>
      </c>
      <c r="I73" s="86">
        <f t="shared" si="12"/>
        <v>76</v>
      </c>
      <c r="J73" s="88">
        <f t="shared" si="12"/>
        <v>76</v>
      </c>
      <c r="K73" s="86">
        <f t="shared" si="12"/>
        <v>100</v>
      </c>
      <c r="L73" s="86">
        <f t="shared" si="12"/>
        <v>202</v>
      </c>
      <c r="M73" s="86">
        <f t="shared" si="12"/>
        <v>212.70599999999999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87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35</v>
      </c>
      <c r="F75" s="93">
        <v>0</v>
      </c>
      <c r="G75" s="93">
        <v>0</v>
      </c>
      <c r="H75" s="94">
        <v>182</v>
      </c>
      <c r="I75" s="93">
        <v>76</v>
      </c>
      <c r="J75" s="95">
        <v>76</v>
      </c>
      <c r="K75" s="93">
        <v>100</v>
      </c>
      <c r="L75" s="93">
        <v>202</v>
      </c>
      <c r="M75" s="93">
        <v>212.70599999999999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29011</v>
      </c>
      <c r="F92" s="46">
        <f t="shared" ref="F92:M92" si="16">F4+F51+F77+F90</f>
        <v>29978</v>
      </c>
      <c r="G92" s="46">
        <f t="shared" si="16"/>
        <v>14131</v>
      </c>
      <c r="H92" s="47">
        <f t="shared" si="16"/>
        <v>24698</v>
      </c>
      <c r="I92" s="46">
        <f t="shared" si="16"/>
        <v>17056</v>
      </c>
      <c r="J92" s="48">
        <f t="shared" si="16"/>
        <v>17056</v>
      </c>
      <c r="K92" s="46">
        <f t="shared" si="16"/>
        <v>26309</v>
      </c>
      <c r="L92" s="46">
        <f t="shared" si="16"/>
        <v>27983</v>
      </c>
      <c r="M92" s="46">
        <f t="shared" si="16"/>
        <v>29822.012999999999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211767.60980000001</v>
      </c>
      <c r="F4" s="72">
        <f t="shared" ref="F4:M4" si="0">F5+F8+F47</f>
        <v>204667.82773000002</v>
      </c>
      <c r="G4" s="72">
        <f t="shared" si="0"/>
        <v>322125</v>
      </c>
      <c r="H4" s="73">
        <f t="shared" si="0"/>
        <v>274883</v>
      </c>
      <c r="I4" s="72">
        <f t="shared" si="0"/>
        <v>353614</v>
      </c>
      <c r="J4" s="74">
        <f t="shared" si="0"/>
        <v>353614</v>
      </c>
      <c r="K4" s="72">
        <f t="shared" si="0"/>
        <v>341039</v>
      </c>
      <c r="L4" s="72">
        <f t="shared" si="0"/>
        <v>361157</v>
      </c>
      <c r="M4" s="72">
        <f t="shared" si="0"/>
        <v>378701.163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151173</v>
      </c>
      <c r="F5" s="100">
        <f t="shared" ref="F5:M5" si="1">SUM(F6:F7)</f>
        <v>149310</v>
      </c>
      <c r="G5" s="100">
        <f t="shared" si="1"/>
        <v>195648</v>
      </c>
      <c r="H5" s="101">
        <f t="shared" si="1"/>
        <v>217138</v>
      </c>
      <c r="I5" s="100">
        <f t="shared" si="1"/>
        <v>232524</v>
      </c>
      <c r="J5" s="102">
        <f t="shared" si="1"/>
        <v>232524</v>
      </c>
      <c r="K5" s="100">
        <f t="shared" si="1"/>
        <v>239848</v>
      </c>
      <c r="L5" s="100">
        <f t="shared" si="1"/>
        <v>243552</v>
      </c>
      <c r="M5" s="100">
        <f t="shared" si="1"/>
        <v>256589.93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133218</v>
      </c>
      <c r="F6" s="79">
        <v>129772</v>
      </c>
      <c r="G6" s="79">
        <v>170054</v>
      </c>
      <c r="H6" s="80">
        <v>195423</v>
      </c>
      <c r="I6" s="79">
        <v>210809</v>
      </c>
      <c r="J6" s="81">
        <v>210809</v>
      </c>
      <c r="K6" s="79">
        <v>217046</v>
      </c>
      <c r="L6" s="79">
        <v>219610</v>
      </c>
      <c r="M6" s="79">
        <v>231379.17499999999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17955</v>
      </c>
      <c r="F7" s="93">
        <v>19538</v>
      </c>
      <c r="G7" s="93">
        <v>25594</v>
      </c>
      <c r="H7" s="94">
        <v>21715</v>
      </c>
      <c r="I7" s="93">
        <v>21715</v>
      </c>
      <c r="J7" s="95">
        <v>21715</v>
      </c>
      <c r="K7" s="93">
        <v>22802</v>
      </c>
      <c r="L7" s="93">
        <v>23942</v>
      </c>
      <c r="M7" s="93">
        <v>25210.755000000001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60594.609799999998</v>
      </c>
      <c r="F8" s="100">
        <f t="shared" ref="F8:M8" si="2">SUM(F9:F46)</f>
        <v>55357.827730000005</v>
      </c>
      <c r="G8" s="100">
        <f t="shared" si="2"/>
        <v>126477</v>
      </c>
      <c r="H8" s="101">
        <f t="shared" si="2"/>
        <v>57745</v>
      </c>
      <c r="I8" s="100">
        <f t="shared" si="2"/>
        <v>121090</v>
      </c>
      <c r="J8" s="102">
        <f t="shared" si="2"/>
        <v>121090</v>
      </c>
      <c r="K8" s="100">
        <f t="shared" si="2"/>
        <v>101191</v>
      </c>
      <c r="L8" s="100">
        <f t="shared" si="2"/>
        <v>117605</v>
      </c>
      <c r="M8" s="100">
        <f t="shared" si="2"/>
        <v>122111.23299999999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71644</v>
      </c>
      <c r="H9" s="80">
        <v>0</v>
      </c>
      <c r="I9" s="79">
        <v>69800</v>
      </c>
      <c r="J9" s="81">
        <v>69800</v>
      </c>
      <c r="K9" s="79">
        <v>67868</v>
      </c>
      <c r="L9" s="79">
        <v>64814</v>
      </c>
      <c r="M9" s="79">
        <v>66937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3289</v>
      </c>
      <c r="F10" s="86">
        <v>1272</v>
      </c>
      <c r="G10" s="86">
        <v>1097</v>
      </c>
      <c r="H10" s="87">
        <v>1510</v>
      </c>
      <c r="I10" s="86">
        <v>1510</v>
      </c>
      <c r="J10" s="88">
        <v>1510</v>
      </c>
      <c r="K10" s="86">
        <v>1040</v>
      </c>
      <c r="L10" s="86">
        <v>1648</v>
      </c>
      <c r="M10" s="86">
        <v>1735.0739999999998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8.5679999999999996</v>
      </c>
      <c r="F11" s="86">
        <v>317.2</v>
      </c>
      <c r="G11" s="86">
        <v>0</v>
      </c>
      <c r="H11" s="87">
        <v>250</v>
      </c>
      <c r="I11" s="86">
        <v>863</v>
      </c>
      <c r="J11" s="88">
        <v>863</v>
      </c>
      <c r="K11" s="86">
        <v>527</v>
      </c>
      <c r="L11" s="86">
        <v>638</v>
      </c>
      <c r="M11" s="86">
        <v>671.81399999999996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542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218</v>
      </c>
      <c r="F14" s="86">
        <v>287</v>
      </c>
      <c r="G14" s="86">
        <v>302</v>
      </c>
      <c r="H14" s="87">
        <v>526</v>
      </c>
      <c r="I14" s="86">
        <v>526</v>
      </c>
      <c r="J14" s="88">
        <v>526</v>
      </c>
      <c r="K14" s="86">
        <v>478</v>
      </c>
      <c r="L14" s="86">
        <v>604</v>
      </c>
      <c r="M14" s="86">
        <v>636.35500000000002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409.00283999999999</v>
      </c>
      <c r="F15" s="86">
        <v>1511.4124099999999</v>
      </c>
      <c r="G15" s="86">
        <v>1916</v>
      </c>
      <c r="H15" s="87">
        <v>0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1292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3240</v>
      </c>
      <c r="F17" s="86">
        <v>1260</v>
      </c>
      <c r="G17" s="86">
        <v>285</v>
      </c>
      <c r="H17" s="87">
        <v>1650</v>
      </c>
      <c r="I17" s="86">
        <v>1650</v>
      </c>
      <c r="J17" s="88">
        <v>1650</v>
      </c>
      <c r="K17" s="86">
        <v>276</v>
      </c>
      <c r="L17" s="86">
        <v>4662</v>
      </c>
      <c r="M17" s="86">
        <v>4592.0010000000002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320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21805.998</v>
      </c>
      <c r="F22" s="86">
        <v>23929</v>
      </c>
      <c r="G22" s="86">
        <v>19356</v>
      </c>
      <c r="H22" s="87">
        <v>33685</v>
      </c>
      <c r="I22" s="86">
        <v>14617</v>
      </c>
      <c r="J22" s="88">
        <v>14617</v>
      </c>
      <c r="K22" s="86">
        <v>7622</v>
      </c>
      <c r="L22" s="86">
        <v>21306</v>
      </c>
      <c r="M22" s="86">
        <v>22337.284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14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106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120</v>
      </c>
      <c r="F29" s="86">
        <v>9</v>
      </c>
      <c r="G29" s="86">
        <v>6</v>
      </c>
      <c r="H29" s="87">
        <v>9</v>
      </c>
      <c r="I29" s="86">
        <v>9</v>
      </c>
      <c r="J29" s="88">
        <v>9</v>
      </c>
      <c r="K29" s="86">
        <v>9</v>
      </c>
      <c r="L29" s="86">
        <v>9</v>
      </c>
      <c r="M29" s="86">
        <v>9.3179999999999996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1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35</v>
      </c>
      <c r="F32" s="86">
        <v>0</v>
      </c>
      <c r="G32" s="86">
        <v>4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2792</v>
      </c>
      <c r="F37" s="86">
        <v>4550</v>
      </c>
      <c r="G37" s="86">
        <v>1532</v>
      </c>
      <c r="H37" s="87">
        <v>1857</v>
      </c>
      <c r="I37" s="86">
        <v>1857</v>
      </c>
      <c r="J37" s="88">
        <v>1857</v>
      </c>
      <c r="K37" s="86">
        <v>2291</v>
      </c>
      <c r="L37" s="86">
        <v>2720</v>
      </c>
      <c r="M37" s="86">
        <v>2864.16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668</v>
      </c>
      <c r="F38" s="86">
        <v>759</v>
      </c>
      <c r="G38" s="86">
        <v>1488</v>
      </c>
      <c r="H38" s="87">
        <v>580</v>
      </c>
      <c r="I38" s="86">
        <v>580</v>
      </c>
      <c r="J38" s="88">
        <v>580</v>
      </c>
      <c r="K38" s="86">
        <v>1184</v>
      </c>
      <c r="L38" s="86">
        <v>688</v>
      </c>
      <c r="M38" s="86">
        <v>724.66399999999999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3623.6261600000003</v>
      </c>
      <c r="F39" s="86">
        <v>1964.21532</v>
      </c>
      <c r="G39" s="86">
        <v>510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1423.4148</v>
      </c>
      <c r="F40" s="86">
        <v>0</v>
      </c>
      <c r="G40" s="86">
        <v>1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925</v>
      </c>
      <c r="F41" s="86">
        <v>23</v>
      </c>
      <c r="G41" s="86">
        <v>15</v>
      </c>
      <c r="H41" s="87">
        <v>25</v>
      </c>
      <c r="I41" s="86">
        <v>25</v>
      </c>
      <c r="J41" s="88">
        <v>25</v>
      </c>
      <c r="K41" s="86">
        <v>75</v>
      </c>
      <c r="L41" s="86">
        <v>27</v>
      </c>
      <c r="M41" s="86">
        <v>28.430999999999997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21573</v>
      </c>
      <c r="F42" s="86">
        <v>18478</v>
      </c>
      <c r="G42" s="86">
        <v>22731</v>
      </c>
      <c r="H42" s="87">
        <v>13288</v>
      </c>
      <c r="I42" s="86">
        <v>25288</v>
      </c>
      <c r="J42" s="88">
        <v>25288</v>
      </c>
      <c r="K42" s="86">
        <v>15270</v>
      </c>
      <c r="L42" s="86">
        <v>13699</v>
      </c>
      <c r="M42" s="86">
        <v>14424.946999999998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586</v>
      </c>
      <c r="G43" s="86">
        <v>31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92</v>
      </c>
      <c r="F44" s="86">
        <v>203</v>
      </c>
      <c r="G44" s="86">
        <v>3412</v>
      </c>
      <c r="H44" s="87">
        <v>3820</v>
      </c>
      <c r="I44" s="86">
        <v>3820</v>
      </c>
      <c r="J44" s="88">
        <v>3820</v>
      </c>
      <c r="K44" s="86">
        <v>4147</v>
      </c>
      <c r="L44" s="86">
        <v>5741</v>
      </c>
      <c r="M44" s="86">
        <v>6045.5879999999997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266</v>
      </c>
      <c r="F45" s="86">
        <v>209</v>
      </c>
      <c r="G45" s="86">
        <v>153</v>
      </c>
      <c r="H45" s="87">
        <v>0</v>
      </c>
      <c r="I45" s="86">
        <v>0</v>
      </c>
      <c r="J45" s="88">
        <v>0</v>
      </c>
      <c r="K45" s="86">
        <v>10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159</v>
      </c>
      <c r="H46" s="94">
        <v>545</v>
      </c>
      <c r="I46" s="93">
        <v>545</v>
      </c>
      <c r="J46" s="95">
        <v>545</v>
      </c>
      <c r="K46" s="93">
        <v>60</v>
      </c>
      <c r="L46" s="93">
        <v>1049</v>
      </c>
      <c r="M46" s="93">
        <v>1104.597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620</v>
      </c>
      <c r="F51" s="72">
        <f t="shared" ref="F51:M51" si="4">F52+F59+F62+F63+F64+F72+F73</f>
        <v>1012</v>
      </c>
      <c r="G51" s="72">
        <f t="shared" si="4"/>
        <v>846</v>
      </c>
      <c r="H51" s="73">
        <f t="shared" si="4"/>
        <v>496</v>
      </c>
      <c r="I51" s="72">
        <f t="shared" si="4"/>
        <v>1300</v>
      </c>
      <c r="J51" s="74">
        <f t="shared" si="4"/>
        <v>1300</v>
      </c>
      <c r="K51" s="72">
        <f t="shared" si="4"/>
        <v>1233</v>
      </c>
      <c r="L51" s="72">
        <f t="shared" si="4"/>
        <v>560</v>
      </c>
      <c r="M51" s="72">
        <f t="shared" si="4"/>
        <v>589.36599999999999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111</v>
      </c>
      <c r="H52" s="80">
        <f t="shared" si="5"/>
        <v>0</v>
      </c>
      <c r="I52" s="79">
        <f t="shared" si="5"/>
        <v>698</v>
      </c>
      <c r="J52" s="81">
        <f t="shared" si="5"/>
        <v>698</v>
      </c>
      <c r="K52" s="79">
        <f t="shared" si="5"/>
        <v>600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698</v>
      </c>
      <c r="J53" s="95">
        <f t="shared" si="6"/>
        <v>698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698</v>
      </c>
      <c r="J55" s="95">
        <v>698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111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600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111</v>
      </c>
      <c r="H58" s="94">
        <v>0</v>
      </c>
      <c r="I58" s="93">
        <v>0</v>
      </c>
      <c r="J58" s="95">
        <v>0</v>
      </c>
      <c r="K58" s="93">
        <v>600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620</v>
      </c>
      <c r="F73" s="86">
        <f t="shared" ref="F73:M73" si="12">SUM(F74:F75)</f>
        <v>1012</v>
      </c>
      <c r="G73" s="86">
        <f t="shared" si="12"/>
        <v>735</v>
      </c>
      <c r="H73" s="87">
        <f t="shared" si="12"/>
        <v>496</v>
      </c>
      <c r="I73" s="86">
        <f t="shared" si="12"/>
        <v>602</v>
      </c>
      <c r="J73" s="88">
        <f t="shared" si="12"/>
        <v>602</v>
      </c>
      <c r="K73" s="86">
        <f t="shared" si="12"/>
        <v>633</v>
      </c>
      <c r="L73" s="86">
        <f t="shared" si="12"/>
        <v>560</v>
      </c>
      <c r="M73" s="86">
        <f t="shared" si="12"/>
        <v>589.36599999999999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612</v>
      </c>
      <c r="F74" s="79">
        <v>1012</v>
      </c>
      <c r="G74" s="79">
        <v>735</v>
      </c>
      <c r="H74" s="80">
        <v>212</v>
      </c>
      <c r="I74" s="79">
        <v>318</v>
      </c>
      <c r="J74" s="81">
        <v>318</v>
      </c>
      <c r="K74" s="79">
        <v>334</v>
      </c>
      <c r="L74" s="79">
        <v>246</v>
      </c>
      <c r="M74" s="79">
        <v>259.03800000000001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8</v>
      </c>
      <c r="F75" s="93">
        <v>0</v>
      </c>
      <c r="G75" s="93">
        <v>0</v>
      </c>
      <c r="H75" s="94">
        <v>284</v>
      </c>
      <c r="I75" s="93">
        <v>284</v>
      </c>
      <c r="J75" s="95">
        <v>284</v>
      </c>
      <c r="K75" s="93">
        <v>299</v>
      </c>
      <c r="L75" s="93">
        <v>314</v>
      </c>
      <c r="M75" s="93">
        <v>330.32799999999997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768</v>
      </c>
      <c r="F77" s="72">
        <f t="shared" ref="F77:M77" si="13">F78+F81+F84+F85+F86+F87+F88</f>
        <v>998</v>
      </c>
      <c r="G77" s="72">
        <f t="shared" si="13"/>
        <v>13205</v>
      </c>
      <c r="H77" s="73">
        <f t="shared" si="13"/>
        <v>11484</v>
      </c>
      <c r="I77" s="72">
        <f t="shared" si="13"/>
        <v>10173</v>
      </c>
      <c r="J77" s="74">
        <f t="shared" si="13"/>
        <v>10173</v>
      </c>
      <c r="K77" s="72">
        <f t="shared" si="13"/>
        <v>32356</v>
      </c>
      <c r="L77" s="72">
        <f t="shared" si="13"/>
        <v>23832</v>
      </c>
      <c r="M77" s="72">
        <f t="shared" si="13"/>
        <v>28173.922999999999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1484</v>
      </c>
      <c r="I78" s="100">
        <f t="shared" si="14"/>
        <v>173</v>
      </c>
      <c r="J78" s="102">
        <f t="shared" si="14"/>
        <v>173</v>
      </c>
      <c r="K78" s="100">
        <f t="shared" si="14"/>
        <v>15500</v>
      </c>
      <c r="L78" s="100">
        <f t="shared" si="14"/>
        <v>6250</v>
      </c>
      <c r="M78" s="100">
        <f t="shared" si="14"/>
        <v>7500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1484</v>
      </c>
      <c r="I80" s="93">
        <v>173</v>
      </c>
      <c r="J80" s="95">
        <v>173</v>
      </c>
      <c r="K80" s="93">
        <v>15500</v>
      </c>
      <c r="L80" s="93">
        <v>6250</v>
      </c>
      <c r="M80" s="93">
        <v>7500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768</v>
      </c>
      <c r="F81" s="86">
        <f t="shared" ref="F81:M81" si="15">SUM(F82:F83)</f>
        <v>998</v>
      </c>
      <c r="G81" s="86">
        <f t="shared" si="15"/>
        <v>13205</v>
      </c>
      <c r="H81" s="87">
        <f t="shared" si="15"/>
        <v>10000</v>
      </c>
      <c r="I81" s="86">
        <f t="shared" si="15"/>
        <v>10000</v>
      </c>
      <c r="J81" s="88">
        <f t="shared" si="15"/>
        <v>10000</v>
      </c>
      <c r="K81" s="86">
        <f t="shared" si="15"/>
        <v>16856</v>
      </c>
      <c r="L81" s="86">
        <f t="shared" si="15"/>
        <v>17582</v>
      </c>
      <c r="M81" s="86">
        <f t="shared" si="15"/>
        <v>20673.922999999999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5179</v>
      </c>
      <c r="H82" s="80">
        <v>5000</v>
      </c>
      <c r="I82" s="79">
        <v>5000</v>
      </c>
      <c r="J82" s="81">
        <v>5000</v>
      </c>
      <c r="K82" s="79">
        <v>3998</v>
      </c>
      <c r="L82" s="79">
        <v>4000</v>
      </c>
      <c r="M82" s="79">
        <v>6372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768</v>
      </c>
      <c r="F83" s="93">
        <v>998</v>
      </c>
      <c r="G83" s="93">
        <v>8026</v>
      </c>
      <c r="H83" s="94">
        <v>5000</v>
      </c>
      <c r="I83" s="93">
        <v>5000</v>
      </c>
      <c r="J83" s="95">
        <v>5000</v>
      </c>
      <c r="K83" s="93">
        <v>12858</v>
      </c>
      <c r="L83" s="93">
        <v>13582</v>
      </c>
      <c r="M83" s="93">
        <v>14301.922999999999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213155.60980000001</v>
      </c>
      <c r="F92" s="46">
        <f t="shared" ref="F92:M92" si="16">F4+F51+F77+F90</f>
        <v>206677.82773000002</v>
      </c>
      <c r="G92" s="46">
        <f t="shared" si="16"/>
        <v>336176</v>
      </c>
      <c r="H92" s="47">
        <f t="shared" si="16"/>
        <v>286863</v>
      </c>
      <c r="I92" s="46">
        <f t="shared" si="16"/>
        <v>365087</v>
      </c>
      <c r="J92" s="48">
        <f t="shared" si="16"/>
        <v>365087</v>
      </c>
      <c r="K92" s="46">
        <f t="shared" si="16"/>
        <v>374628</v>
      </c>
      <c r="L92" s="46">
        <f t="shared" si="16"/>
        <v>385549</v>
      </c>
      <c r="M92" s="46">
        <f t="shared" si="16"/>
        <v>407464.45199999999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1596</v>
      </c>
      <c r="F4" s="72">
        <f t="shared" ref="F4:M4" si="0">F5+F8+F47</f>
        <v>1463</v>
      </c>
      <c r="G4" s="72">
        <f t="shared" si="0"/>
        <v>7676</v>
      </c>
      <c r="H4" s="73">
        <f t="shared" si="0"/>
        <v>12742</v>
      </c>
      <c r="I4" s="72">
        <f t="shared" si="0"/>
        <v>10076</v>
      </c>
      <c r="J4" s="74">
        <f t="shared" si="0"/>
        <v>10076</v>
      </c>
      <c r="K4" s="72">
        <f t="shared" si="0"/>
        <v>14066</v>
      </c>
      <c r="L4" s="72">
        <f t="shared" si="0"/>
        <v>16378</v>
      </c>
      <c r="M4" s="72">
        <f t="shared" si="0"/>
        <v>17246.033999999996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0</v>
      </c>
      <c r="F5" s="100">
        <f t="shared" ref="F5:M5" si="1">SUM(F6:F7)</f>
        <v>23</v>
      </c>
      <c r="G5" s="100">
        <f t="shared" si="1"/>
        <v>4746</v>
      </c>
      <c r="H5" s="101">
        <f t="shared" si="1"/>
        <v>9678</v>
      </c>
      <c r="I5" s="100">
        <f t="shared" si="1"/>
        <v>7012</v>
      </c>
      <c r="J5" s="102">
        <f t="shared" si="1"/>
        <v>7012</v>
      </c>
      <c r="K5" s="100">
        <f t="shared" si="1"/>
        <v>11172</v>
      </c>
      <c r="L5" s="100">
        <f t="shared" si="1"/>
        <v>13021</v>
      </c>
      <c r="M5" s="100">
        <f t="shared" si="1"/>
        <v>13711.112999999998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0</v>
      </c>
      <c r="F6" s="79">
        <v>23</v>
      </c>
      <c r="G6" s="79">
        <v>4095</v>
      </c>
      <c r="H6" s="80">
        <v>9057</v>
      </c>
      <c r="I6" s="79">
        <v>6391</v>
      </c>
      <c r="J6" s="81">
        <v>6391</v>
      </c>
      <c r="K6" s="79">
        <v>10510</v>
      </c>
      <c r="L6" s="79">
        <v>12327</v>
      </c>
      <c r="M6" s="79">
        <v>12980.330999999998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0</v>
      </c>
      <c r="F7" s="93">
        <v>0</v>
      </c>
      <c r="G7" s="93">
        <v>651</v>
      </c>
      <c r="H7" s="94">
        <v>621</v>
      </c>
      <c r="I7" s="93">
        <v>621</v>
      </c>
      <c r="J7" s="95">
        <v>621</v>
      </c>
      <c r="K7" s="93">
        <v>662</v>
      </c>
      <c r="L7" s="93">
        <v>694</v>
      </c>
      <c r="M7" s="93">
        <v>730.78199999999993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1596</v>
      </c>
      <c r="F8" s="100">
        <f t="shared" ref="F8:M8" si="2">SUM(F9:F46)</f>
        <v>1440</v>
      </c>
      <c r="G8" s="100">
        <f t="shared" si="2"/>
        <v>2930</v>
      </c>
      <c r="H8" s="101">
        <f t="shared" si="2"/>
        <v>3064</v>
      </c>
      <c r="I8" s="100">
        <f t="shared" si="2"/>
        <v>3064</v>
      </c>
      <c r="J8" s="102">
        <f t="shared" si="2"/>
        <v>3064</v>
      </c>
      <c r="K8" s="100">
        <f t="shared" si="2"/>
        <v>2894</v>
      </c>
      <c r="L8" s="100">
        <f t="shared" si="2"/>
        <v>3357</v>
      </c>
      <c r="M8" s="100">
        <f t="shared" si="2"/>
        <v>3534.9209999999998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408</v>
      </c>
      <c r="F10" s="86">
        <v>266</v>
      </c>
      <c r="G10" s="86">
        <v>250</v>
      </c>
      <c r="H10" s="87">
        <v>427</v>
      </c>
      <c r="I10" s="86">
        <v>427</v>
      </c>
      <c r="J10" s="88">
        <v>427</v>
      </c>
      <c r="K10" s="86">
        <v>239</v>
      </c>
      <c r="L10" s="86">
        <v>251</v>
      </c>
      <c r="M10" s="86">
        <v>264.303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97</v>
      </c>
      <c r="F14" s="86">
        <v>573</v>
      </c>
      <c r="G14" s="86">
        <v>342</v>
      </c>
      <c r="H14" s="87">
        <v>325</v>
      </c>
      <c r="I14" s="86">
        <v>325</v>
      </c>
      <c r="J14" s="88">
        <v>325</v>
      </c>
      <c r="K14" s="86">
        <v>507</v>
      </c>
      <c r="L14" s="86">
        <v>530</v>
      </c>
      <c r="M14" s="86">
        <v>558.08999999999992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0</v>
      </c>
      <c r="I15" s="86">
        <v>0</v>
      </c>
      <c r="J15" s="88">
        <v>0</v>
      </c>
      <c r="K15" s="86">
        <v>56</v>
      </c>
      <c r="L15" s="86">
        <v>59</v>
      </c>
      <c r="M15" s="86">
        <v>62.126999999999995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167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255</v>
      </c>
      <c r="F17" s="86">
        <v>0</v>
      </c>
      <c r="G17" s="86">
        <v>360</v>
      </c>
      <c r="H17" s="87">
        <v>550</v>
      </c>
      <c r="I17" s="86">
        <v>550</v>
      </c>
      <c r="J17" s="88">
        <v>550</v>
      </c>
      <c r="K17" s="86">
        <v>587</v>
      </c>
      <c r="L17" s="86">
        <v>622</v>
      </c>
      <c r="M17" s="86">
        <v>654.96600000000001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16</v>
      </c>
      <c r="F22" s="86">
        <v>0</v>
      </c>
      <c r="G22" s="86">
        <v>1169</v>
      </c>
      <c r="H22" s="87">
        <v>100</v>
      </c>
      <c r="I22" s="86">
        <v>100</v>
      </c>
      <c r="J22" s="88">
        <v>100</v>
      </c>
      <c r="K22" s="86">
        <v>106</v>
      </c>
      <c r="L22" s="86">
        <v>111</v>
      </c>
      <c r="M22" s="86">
        <v>116.883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188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3</v>
      </c>
      <c r="F29" s="86">
        <v>0</v>
      </c>
      <c r="G29" s="86">
        <v>0</v>
      </c>
      <c r="H29" s="87">
        <v>3</v>
      </c>
      <c r="I29" s="86">
        <v>3</v>
      </c>
      <c r="J29" s="88">
        <v>3</v>
      </c>
      <c r="K29" s="86">
        <v>3</v>
      </c>
      <c r="L29" s="86">
        <v>3</v>
      </c>
      <c r="M29" s="86">
        <v>3.1589999999999998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1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1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75</v>
      </c>
      <c r="F37" s="86">
        <v>0</v>
      </c>
      <c r="G37" s="86">
        <v>91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34</v>
      </c>
      <c r="F38" s="86">
        <v>18</v>
      </c>
      <c r="G38" s="86">
        <v>4</v>
      </c>
      <c r="H38" s="87">
        <v>0</v>
      </c>
      <c r="I38" s="86">
        <v>0</v>
      </c>
      <c r="J38" s="88">
        <v>0</v>
      </c>
      <c r="K38" s="86">
        <v>36</v>
      </c>
      <c r="L38" s="86">
        <v>38</v>
      </c>
      <c r="M38" s="86">
        <v>40.013999999999996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272</v>
      </c>
      <c r="F41" s="86">
        <v>264</v>
      </c>
      <c r="G41" s="86">
        <v>7</v>
      </c>
      <c r="H41" s="87">
        <v>200</v>
      </c>
      <c r="I41" s="86">
        <v>200</v>
      </c>
      <c r="J41" s="88">
        <v>200</v>
      </c>
      <c r="K41" s="86">
        <v>211</v>
      </c>
      <c r="L41" s="86">
        <v>222</v>
      </c>
      <c r="M41" s="86">
        <v>233.76599999999999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194</v>
      </c>
      <c r="F42" s="86">
        <v>112</v>
      </c>
      <c r="G42" s="86">
        <v>468</v>
      </c>
      <c r="H42" s="87">
        <v>879</v>
      </c>
      <c r="I42" s="86">
        <v>879</v>
      </c>
      <c r="J42" s="88">
        <v>879</v>
      </c>
      <c r="K42" s="86">
        <v>642</v>
      </c>
      <c r="L42" s="86">
        <v>989</v>
      </c>
      <c r="M42" s="86">
        <v>1041.4169999999999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13</v>
      </c>
      <c r="F44" s="86">
        <v>0</v>
      </c>
      <c r="G44" s="86">
        <v>233</v>
      </c>
      <c r="H44" s="87">
        <v>410</v>
      </c>
      <c r="I44" s="86">
        <v>410</v>
      </c>
      <c r="J44" s="88">
        <v>410</v>
      </c>
      <c r="K44" s="86">
        <v>380</v>
      </c>
      <c r="L44" s="86">
        <v>399</v>
      </c>
      <c r="M44" s="86">
        <v>420.14699999999999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41</v>
      </c>
      <c r="F45" s="86">
        <v>35</v>
      </c>
      <c r="G45" s="86">
        <v>5</v>
      </c>
      <c r="H45" s="87">
        <v>170</v>
      </c>
      <c r="I45" s="86">
        <v>170</v>
      </c>
      <c r="J45" s="88">
        <v>170</v>
      </c>
      <c r="K45" s="86">
        <v>127</v>
      </c>
      <c r="L45" s="86">
        <v>133</v>
      </c>
      <c r="M45" s="86">
        <v>140.04899999999998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3</v>
      </c>
      <c r="G46" s="93">
        <v>1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680</v>
      </c>
      <c r="F51" s="72">
        <f t="shared" ref="F51:M51" si="4">F52+F59+F62+F63+F64+F72+F73</f>
        <v>499</v>
      </c>
      <c r="G51" s="72">
        <f t="shared" si="4"/>
        <v>753</v>
      </c>
      <c r="H51" s="73">
        <f t="shared" si="4"/>
        <v>882</v>
      </c>
      <c r="I51" s="72">
        <f t="shared" si="4"/>
        <v>752</v>
      </c>
      <c r="J51" s="74">
        <f t="shared" si="4"/>
        <v>752</v>
      </c>
      <c r="K51" s="72">
        <f t="shared" si="4"/>
        <v>889</v>
      </c>
      <c r="L51" s="72">
        <f t="shared" si="4"/>
        <v>977</v>
      </c>
      <c r="M51" s="72">
        <f t="shared" si="4"/>
        <v>1028.7809999999999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680</v>
      </c>
      <c r="F72" s="86">
        <v>499</v>
      </c>
      <c r="G72" s="86">
        <v>753</v>
      </c>
      <c r="H72" s="87">
        <v>795</v>
      </c>
      <c r="I72" s="86">
        <v>665</v>
      </c>
      <c r="J72" s="88">
        <v>665</v>
      </c>
      <c r="K72" s="86">
        <v>839</v>
      </c>
      <c r="L72" s="86">
        <v>881</v>
      </c>
      <c r="M72" s="86">
        <v>927.69299999999998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87</v>
      </c>
      <c r="I73" s="86">
        <f t="shared" si="12"/>
        <v>87</v>
      </c>
      <c r="J73" s="88">
        <f t="shared" si="12"/>
        <v>87</v>
      </c>
      <c r="K73" s="86">
        <f t="shared" si="12"/>
        <v>50</v>
      </c>
      <c r="L73" s="86">
        <f t="shared" si="12"/>
        <v>96</v>
      </c>
      <c r="M73" s="86">
        <f t="shared" si="12"/>
        <v>101.08799999999999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87</v>
      </c>
      <c r="I75" s="93">
        <v>87</v>
      </c>
      <c r="J75" s="95">
        <v>87</v>
      </c>
      <c r="K75" s="93">
        <v>50</v>
      </c>
      <c r="L75" s="93">
        <v>96</v>
      </c>
      <c r="M75" s="93">
        <v>101.08799999999999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4130</v>
      </c>
      <c r="J77" s="74">
        <f t="shared" si="13"/>
        <v>4130</v>
      </c>
      <c r="K77" s="72">
        <f t="shared" si="13"/>
        <v>797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4130</v>
      </c>
      <c r="J81" s="88">
        <f t="shared" si="15"/>
        <v>4130</v>
      </c>
      <c r="K81" s="86">
        <f t="shared" si="15"/>
        <v>797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4130</v>
      </c>
      <c r="J83" s="95">
        <v>4130</v>
      </c>
      <c r="K83" s="93">
        <v>797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2276</v>
      </c>
      <c r="F92" s="46">
        <f t="shared" ref="F92:M92" si="16">F4+F51+F77+F90</f>
        <v>1962</v>
      </c>
      <c r="G92" s="46">
        <f t="shared" si="16"/>
        <v>8429</v>
      </c>
      <c r="H92" s="47">
        <f t="shared" si="16"/>
        <v>13624</v>
      </c>
      <c r="I92" s="46">
        <f t="shared" si="16"/>
        <v>14958</v>
      </c>
      <c r="J92" s="48">
        <f t="shared" si="16"/>
        <v>14958</v>
      </c>
      <c r="K92" s="46">
        <f t="shared" si="16"/>
        <v>15752</v>
      </c>
      <c r="L92" s="46">
        <f t="shared" si="16"/>
        <v>17355</v>
      </c>
      <c r="M92" s="46">
        <f t="shared" si="16"/>
        <v>18274.814999999995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R52" sqref="R52"/>
    </sheetView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160</v>
      </c>
      <c r="F3" s="17" t="s">
        <v>165</v>
      </c>
      <c r="G3" s="17" t="s">
        <v>161</v>
      </c>
      <c r="H3" s="173" t="s">
        <v>162</v>
      </c>
      <c r="I3" s="174"/>
      <c r="J3" s="175"/>
      <c r="K3" s="17" t="s">
        <v>163</v>
      </c>
      <c r="L3" s="17" t="s">
        <v>159</v>
      </c>
      <c r="M3" s="17" t="s">
        <v>164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0</v>
      </c>
      <c r="F4" s="72">
        <f t="shared" ref="F4:M4" si="0">F5+F8+F47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0</v>
      </c>
      <c r="F5" s="100">
        <f t="shared" ref="F5:M5" si="1">SUM(F6:F7)</f>
        <v>0</v>
      </c>
      <c r="G5" s="100">
        <f t="shared" si="1"/>
        <v>0</v>
      </c>
      <c r="H5" s="101">
        <f t="shared" si="1"/>
        <v>0</v>
      </c>
      <c r="I5" s="100">
        <f t="shared" si="1"/>
        <v>0</v>
      </c>
      <c r="J5" s="102">
        <f t="shared" si="1"/>
        <v>0</v>
      </c>
      <c r="K5" s="100">
        <f t="shared" si="1"/>
        <v>0</v>
      </c>
      <c r="L5" s="100">
        <f t="shared" si="1"/>
        <v>0</v>
      </c>
      <c r="M5" s="100">
        <f t="shared" si="1"/>
        <v>0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0</v>
      </c>
      <c r="F6" s="79">
        <v>0</v>
      </c>
      <c r="G6" s="79">
        <v>0</v>
      </c>
      <c r="H6" s="80">
        <v>0</v>
      </c>
      <c r="I6" s="79">
        <v>0</v>
      </c>
      <c r="J6" s="81">
        <v>0</v>
      </c>
      <c r="K6" s="79">
        <v>0</v>
      </c>
      <c r="L6" s="79">
        <v>0</v>
      </c>
      <c r="M6" s="79">
        <v>0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0</v>
      </c>
      <c r="F7" s="93">
        <v>0</v>
      </c>
      <c r="G7" s="93">
        <v>0</v>
      </c>
      <c r="H7" s="94">
        <v>0</v>
      </c>
      <c r="I7" s="93">
        <v>0</v>
      </c>
      <c r="J7" s="95">
        <v>0</v>
      </c>
      <c r="K7" s="93">
        <v>0</v>
      </c>
      <c r="L7" s="93">
        <v>0</v>
      </c>
      <c r="M7" s="93">
        <v>0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0</v>
      </c>
      <c r="F8" s="100">
        <f t="shared" ref="F8:M8" si="2">SUM(F9:F46)</f>
        <v>0</v>
      </c>
      <c r="G8" s="100">
        <f t="shared" si="2"/>
        <v>0</v>
      </c>
      <c r="H8" s="101">
        <f t="shared" si="2"/>
        <v>0</v>
      </c>
      <c r="I8" s="100">
        <f t="shared" si="2"/>
        <v>0</v>
      </c>
      <c r="J8" s="102">
        <f t="shared" si="2"/>
        <v>0</v>
      </c>
      <c r="K8" s="100">
        <f t="shared" si="2"/>
        <v>0</v>
      </c>
      <c r="L8" s="100">
        <f t="shared" si="2"/>
        <v>0</v>
      </c>
      <c r="M8" s="100">
        <f t="shared" si="2"/>
        <v>0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0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0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0</v>
      </c>
      <c r="F22" s="86">
        <v>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0</v>
      </c>
      <c r="F38" s="86">
        <v>0</v>
      </c>
      <c r="G38" s="86">
        <v>0</v>
      </c>
      <c r="H38" s="87">
        <v>0</v>
      </c>
      <c r="I38" s="86">
        <v>0</v>
      </c>
      <c r="J38" s="88">
        <v>0</v>
      </c>
      <c r="K38" s="86">
        <v>0</v>
      </c>
      <c r="L38" s="86">
        <v>0</v>
      </c>
      <c r="M38" s="86">
        <v>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0</v>
      </c>
      <c r="F42" s="86">
        <v>0</v>
      </c>
      <c r="G42" s="86">
        <v>0</v>
      </c>
      <c r="H42" s="87">
        <v>0</v>
      </c>
      <c r="I42" s="86">
        <v>0</v>
      </c>
      <c r="J42" s="88">
        <v>0</v>
      </c>
      <c r="K42" s="86">
        <v>0</v>
      </c>
      <c r="L42" s="86">
        <v>0</v>
      </c>
      <c r="M42" s="86">
        <v>0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0</v>
      </c>
      <c r="G44" s="86">
        <v>0</v>
      </c>
      <c r="H44" s="87">
        <v>0</v>
      </c>
      <c r="I44" s="86">
        <v>0</v>
      </c>
      <c r="J44" s="88">
        <v>0</v>
      </c>
      <c r="K44" s="86">
        <v>0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0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0</v>
      </c>
      <c r="F92" s="46">
        <f t="shared" ref="F92:M92" si="16">F4+F51+F77+F90</f>
        <v>0</v>
      </c>
      <c r="G92" s="46">
        <f t="shared" si="16"/>
        <v>0</v>
      </c>
      <c r="H92" s="47">
        <f t="shared" si="16"/>
        <v>0</v>
      </c>
      <c r="I92" s="46">
        <f t="shared" si="16"/>
        <v>0</v>
      </c>
      <c r="J92" s="48">
        <f t="shared" si="16"/>
        <v>0</v>
      </c>
      <c r="K92" s="46">
        <f t="shared" si="16"/>
        <v>0</v>
      </c>
      <c r="L92" s="46">
        <f t="shared" si="16"/>
        <v>0</v>
      </c>
      <c r="M92" s="46">
        <f t="shared" si="16"/>
        <v>0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B.1</vt:lpstr>
      <vt:lpstr>B.2</vt:lpstr>
      <vt:lpstr>B.2.1</vt:lpstr>
      <vt:lpstr>B.2.2</vt:lpstr>
      <vt:lpstr>B.2.3</vt:lpstr>
      <vt:lpstr>B.2.4</vt:lpstr>
      <vt:lpstr>B.2.5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Andile Msane</cp:lastModifiedBy>
  <dcterms:created xsi:type="dcterms:W3CDTF">2014-05-29T12:22:46Z</dcterms:created>
  <dcterms:modified xsi:type="dcterms:W3CDTF">2014-05-30T13:34:45Z</dcterms:modified>
</cp:coreProperties>
</file>